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an-louis.blanc\Documents\DOSSIER TECHNIQUE\HCR FOCH\TRAVAUX 2025\RECHERCHE TUYAU AEP\DCE POUR MARCHE 2025 10 17\"/>
    </mc:Choice>
  </mc:AlternateContent>
  <bookViews>
    <workbookView xWindow="0" yWindow="0" windowWidth="25260" windowHeight="6450"/>
  </bookViews>
  <sheets>
    <sheet name="DQE" sheetId="1" r:id="rId1"/>
  </sheets>
  <definedNames>
    <definedName name="_r">#REF!</definedName>
    <definedName name="a">#REF!</definedName>
    <definedName name="a___0">#REF!</definedName>
    <definedName name="ab">#REF!</definedName>
    <definedName name="ab___0">#REF!</definedName>
    <definedName name="ac">#REF!</definedName>
    <definedName name="ac___0">#REF!</definedName>
    <definedName name="ad">#REF!</definedName>
    <definedName name="ad___0">#REF!</definedName>
    <definedName name="ae">#REF!</definedName>
    <definedName name="ae___0">#REF!</definedName>
    <definedName name="af">#REF!</definedName>
    <definedName name="af___0">#REF!</definedName>
    <definedName name="ag">#REF!</definedName>
    <definedName name="ag___0">#REF!</definedName>
    <definedName name="ah">#REF!</definedName>
    <definedName name="ah___0">#REF!</definedName>
    <definedName name="ai">#REF!</definedName>
    <definedName name="ai___0">#REF!</definedName>
    <definedName name="aj">#REF!</definedName>
    <definedName name="aj___0">#N/A</definedName>
    <definedName name="ajout_prix">#REF!</definedName>
    <definedName name="ak">#REF!</definedName>
    <definedName name="ak___0">#REF!</definedName>
    <definedName name="al">#REF!</definedName>
    <definedName name="al___0">#REF!</definedName>
    <definedName name="am">#REF!</definedName>
    <definedName name="am___0">#REF!</definedName>
    <definedName name="an">#REF!</definedName>
    <definedName name="an___0">#REF!</definedName>
    <definedName name="ao">#REF!</definedName>
    <definedName name="ao___0">#REF!</definedName>
    <definedName name="ap">#REF!</definedName>
    <definedName name="ap___0">#REF!</definedName>
    <definedName name="aq">#REF!</definedName>
    <definedName name="aq___0">#REF!</definedName>
    <definedName name="ar">#REF!</definedName>
    <definedName name="ar___0">#REF!</definedName>
    <definedName name="as">#REF!</definedName>
    <definedName name="as___0">#REF!</definedName>
    <definedName name="at">#REF!</definedName>
    <definedName name="at___0">#REF!</definedName>
    <definedName name="au">#REF!</definedName>
    <definedName name="au___0">#REF!</definedName>
    <definedName name="av">#REF!</definedName>
    <definedName name="av___0">#REF!</definedName>
    <definedName name="aw">#REF!</definedName>
    <definedName name="aw___0">#REF!</definedName>
    <definedName name="ax">#REF!</definedName>
    <definedName name="ax___0">#REF!</definedName>
    <definedName name="ay">#REF!</definedName>
    <definedName name="ay___0">#REF!</definedName>
    <definedName name="az">#REF!</definedName>
    <definedName name="az___0">#REF!</definedName>
    <definedName name="b">#REF!</definedName>
    <definedName name="b___0">#REF!</definedName>
    <definedName name="ba">#REF!</definedName>
    <definedName name="ba___0">#REF!</definedName>
    <definedName name="bb">#REF!</definedName>
    <definedName name="bb___0">#REF!</definedName>
    <definedName name="bc">#REF!</definedName>
    <definedName name="bc___0">#REF!</definedName>
    <definedName name="bd">#REF!</definedName>
    <definedName name="bd___0">#REF!</definedName>
    <definedName name="be">#N/A</definedName>
    <definedName name="be___0">#N/A</definedName>
    <definedName name="bf">#N/A</definedName>
    <definedName name="bf___0">#N/A</definedName>
    <definedName name="bg">#N/A</definedName>
    <definedName name="bg___0">#N/A</definedName>
    <definedName name="bh">#N/A</definedName>
    <definedName name="bh___0">#N/A</definedName>
    <definedName name="bi">#N/A</definedName>
    <definedName name="bi___0">#N/A</definedName>
    <definedName name="bj">#REF!</definedName>
    <definedName name="bj___0">#REF!</definedName>
    <definedName name="bk">#REF!</definedName>
    <definedName name="bk___0">#REF!</definedName>
    <definedName name="bl">#REF!</definedName>
    <definedName name="bl___0">#REF!</definedName>
    <definedName name="bm">#REF!</definedName>
    <definedName name="bm___0">#REF!</definedName>
    <definedName name="bn">#REF!</definedName>
    <definedName name="bn___0">#REF!</definedName>
    <definedName name="bo">#REF!</definedName>
    <definedName name="bo___0">#REF!</definedName>
    <definedName name="bp">#REF!</definedName>
    <definedName name="bp___0">#REF!</definedName>
    <definedName name="bq">#REF!</definedName>
    <definedName name="bq___0">#REF!</definedName>
    <definedName name="br">#REF!</definedName>
    <definedName name="br___0">#REF!</definedName>
    <definedName name="bs">#REF!</definedName>
    <definedName name="bs___0">#REF!</definedName>
    <definedName name="BuiltIn_Print_Area">#REF!</definedName>
    <definedName name="BuiltIn_Print_Area___0">#REF!</definedName>
    <definedName name="BuiltIn_Print_Titles">#REF!</definedName>
    <definedName name="BuiltIn_Print_Titles___0">#REF!</definedName>
    <definedName name="BuiltIn_Recorder">#REF!</definedName>
    <definedName name="d">#REF!</definedName>
    <definedName name="d___0">#REF!</definedName>
    <definedName name="de">#N/A</definedName>
    <definedName name="e">#REF!</definedName>
    <definedName name="e___0">#REF!</definedName>
    <definedName name="f">#REF!</definedName>
    <definedName name="f___0">#REF!</definedName>
    <definedName name="fin_de">#N/A</definedName>
    <definedName name="fin_de___0">#N/A</definedName>
    <definedName name="fred">#N/A</definedName>
    <definedName name="fred___0">#N/A</definedName>
    <definedName name="frederic">#N/A</definedName>
    <definedName name="frederic___0">#N/A</definedName>
    <definedName name="g">#REF!</definedName>
    <definedName name="g___0">#REF!</definedName>
    <definedName name="h">#REF!</definedName>
    <definedName name="h___0">#REF!</definedName>
    <definedName name="i">#REF!</definedName>
    <definedName name="i___0">#REF!</definedName>
    <definedName name="_xlnm.Print_Titles" localSheetId="0">DQE!$1:$7</definedName>
    <definedName name="insertion">#N/A</definedName>
    <definedName name="insertion___0">#N/A</definedName>
    <definedName name="j">#REF!</definedName>
    <definedName name="j___0">#REF!</definedName>
    <definedName name="k">#REF!</definedName>
    <definedName name="k___0">#REF!</definedName>
    <definedName name="m">#REF!</definedName>
    <definedName name="m___0">#REF!</definedName>
    <definedName name="MENU">#REF!</definedName>
    <definedName name="n">#REF!</definedName>
    <definedName name="n___0">#REF!</definedName>
    <definedName name="o">#REF!</definedName>
    <definedName name="o___0">#REF!</definedName>
    <definedName name="p">#REF!</definedName>
    <definedName name="p___0">#REF!</definedName>
    <definedName name="q">#REF!</definedName>
    <definedName name="q___0">#REF!</definedName>
    <definedName name="r___0">#REF!</definedName>
    <definedName name="s">#REF!</definedName>
    <definedName name="s___0">#REF!</definedName>
    <definedName name="SHARED_FORMULA_0">#N/A</definedName>
    <definedName name="SHARED_FORMULA_1">#N/A</definedName>
    <definedName name="SHARED_FORMULA_10">#N/A</definedName>
    <definedName name="SHARED_FORMULA_100">#N/A</definedName>
    <definedName name="SHARED_FORMULA_101">#N/A</definedName>
    <definedName name="SHARED_FORMULA_102">#N/A</definedName>
    <definedName name="SHARED_FORMULA_103">#N/A</definedName>
    <definedName name="SHARED_FORMULA_104">#N/A</definedName>
    <definedName name="SHARED_FORMULA_105">#N/A</definedName>
    <definedName name="SHARED_FORMULA_106">#N/A</definedName>
    <definedName name="SHARED_FORMULA_107">#N/A</definedName>
    <definedName name="SHARED_FORMULA_108">#N/A</definedName>
    <definedName name="SHARED_FORMULA_109">#N/A</definedName>
    <definedName name="SHARED_FORMULA_11">#N/A</definedName>
    <definedName name="SHARED_FORMULA_110">#N/A</definedName>
    <definedName name="SHARED_FORMULA_111">#N/A</definedName>
    <definedName name="SHARED_FORMULA_112">#N/A</definedName>
    <definedName name="SHARED_FORMULA_113">#N/A</definedName>
    <definedName name="SHARED_FORMULA_114">#N/A</definedName>
    <definedName name="SHARED_FORMULA_115">#N/A</definedName>
    <definedName name="SHARED_FORMULA_116">#N/A</definedName>
    <definedName name="SHARED_FORMULA_117">#N/A</definedName>
    <definedName name="SHARED_FORMULA_118">#N/A</definedName>
    <definedName name="SHARED_FORMULA_119">#N/A</definedName>
    <definedName name="SHARED_FORMULA_12">#N/A</definedName>
    <definedName name="SHARED_FORMULA_120">#N/A</definedName>
    <definedName name="SHARED_FORMULA_121">#N/A</definedName>
    <definedName name="SHARED_FORMULA_122">#N/A</definedName>
    <definedName name="SHARED_FORMULA_123">#N/A</definedName>
    <definedName name="SHARED_FORMULA_124">#N/A</definedName>
    <definedName name="SHARED_FORMULA_125">#N/A</definedName>
    <definedName name="SHARED_FORMULA_126">#N/A</definedName>
    <definedName name="SHARED_FORMULA_127">#N/A</definedName>
    <definedName name="SHARED_FORMULA_128">#N/A</definedName>
    <definedName name="SHARED_FORMULA_129">#N/A</definedName>
    <definedName name="SHARED_FORMULA_13">#N/A</definedName>
    <definedName name="SHARED_FORMULA_130">#N/A</definedName>
    <definedName name="SHARED_FORMULA_131">#N/A</definedName>
    <definedName name="SHARED_FORMULA_132">#N/A</definedName>
    <definedName name="SHARED_FORMULA_133">#N/A</definedName>
    <definedName name="SHARED_FORMULA_134">#N/A</definedName>
    <definedName name="SHARED_FORMULA_135">#N/A</definedName>
    <definedName name="SHARED_FORMULA_136">#N/A</definedName>
    <definedName name="SHARED_FORMULA_137">#N/A</definedName>
    <definedName name="SHARED_FORMULA_138">#N/A</definedName>
    <definedName name="SHARED_FORMULA_139">#N/A</definedName>
    <definedName name="SHARED_FORMULA_14">#N/A</definedName>
    <definedName name="SHARED_FORMULA_140">#N/A</definedName>
    <definedName name="SHARED_FORMULA_141">#N/A</definedName>
    <definedName name="SHARED_FORMULA_142">#N/A</definedName>
    <definedName name="SHARED_FORMULA_143">#N/A</definedName>
    <definedName name="SHARED_FORMULA_144">#N/A</definedName>
    <definedName name="SHARED_FORMULA_145">#N/A</definedName>
    <definedName name="SHARED_FORMULA_146">#N/A</definedName>
    <definedName name="SHARED_FORMULA_147">#N/A</definedName>
    <definedName name="SHARED_FORMULA_148">#N/A</definedName>
    <definedName name="SHARED_FORMULA_149">#N/A</definedName>
    <definedName name="SHARED_FORMULA_15">#N/A</definedName>
    <definedName name="SHARED_FORMULA_150">#N/A</definedName>
    <definedName name="SHARED_FORMULA_151">#N/A</definedName>
    <definedName name="SHARED_FORMULA_152">#N/A</definedName>
    <definedName name="SHARED_FORMULA_153">#N/A</definedName>
    <definedName name="SHARED_FORMULA_154">#N/A</definedName>
    <definedName name="SHARED_FORMULA_155">#N/A</definedName>
    <definedName name="SHARED_FORMULA_156">#N/A</definedName>
    <definedName name="SHARED_FORMULA_157">#N/A</definedName>
    <definedName name="SHARED_FORMULA_158">#N/A</definedName>
    <definedName name="SHARED_FORMULA_159">#N/A</definedName>
    <definedName name="SHARED_FORMULA_16">#N/A</definedName>
    <definedName name="SHARED_FORMULA_160">#N/A</definedName>
    <definedName name="SHARED_FORMULA_161">#N/A</definedName>
    <definedName name="SHARED_FORMULA_162">#N/A</definedName>
    <definedName name="SHARED_FORMULA_163">#N/A</definedName>
    <definedName name="SHARED_FORMULA_164">#N/A</definedName>
    <definedName name="SHARED_FORMULA_165">#N/A</definedName>
    <definedName name="SHARED_FORMULA_166">#N/A</definedName>
    <definedName name="SHARED_FORMULA_167">#N/A</definedName>
    <definedName name="SHARED_FORMULA_168">#N/A</definedName>
    <definedName name="SHARED_FORMULA_169">#N/A</definedName>
    <definedName name="SHARED_FORMULA_17">#N/A</definedName>
    <definedName name="SHARED_FORMULA_170">#N/A</definedName>
    <definedName name="SHARED_FORMULA_171">#N/A</definedName>
    <definedName name="SHARED_FORMULA_172">#N/A</definedName>
    <definedName name="SHARED_FORMULA_173">#N/A</definedName>
    <definedName name="SHARED_FORMULA_174">#N/A</definedName>
    <definedName name="SHARED_FORMULA_175">#N/A</definedName>
    <definedName name="SHARED_FORMULA_176">#N/A</definedName>
    <definedName name="SHARED_FORMULA_177">#N/A</definedName>
    <definedName name="SHARED_FORMULA_178">#N/A</definedName>
    <definedName name="SHARED_FORMULA_179">#N/A</definedName>
    <definedName name="SHARED_FORMULA_18">#N/A</definedName>
    <definedName name="SHARED_FORMULA_180">#N/A</definedName>
    <definedName name="SHARED_FORMULA_181">#N/A</definedName>
    <definedName name="SHARED_FORMULA_182">#N/A</definedName>
    <definedName name="SHARED_FORMULA_183">#N/A</definedName>
    <definedName name="SHARED_FORMULA_184">#N/A</definedName>
    <definedName name="SHARED_FORMULA_185">#N/A</definedName>
    <definedName name="SHARED_FORMULA_186">#N/A</definedName>
    <definedName name="SHARED_FORMULA_187">#N/A</definedName>
    <definedName name="SHARED_FORMULA_188">#N/A</definedName>
    <definedName name="SHARED_FORMULA_189">#N/A</definedName>
    <definedName name="SHARED_FORMULA_19">#N/A</definedName>
    <definedName name="SHARED_FORMULA_190">#N/A</definedName>
    <definedName name="SHARED_FORMULA_191">#N/A</definedName>
    <definedName name="SHARED_FORMULA_192">#N/A</definedName>
    <definedName name="SHARED_FORMULA_193">#N/A</definedName>
    <definedName name="SHARED_FORMULA_194">#N/A</definedName>
    <definedName name="SHARED_FORMULA_195">#N/A</definedName>
    <definedName name="SHARED_FORMULA_196">#N/A</definedName>
    <definedName name="SHARED_FORMULA_197">#N/A</definedName>
    <definedName name="SHARED_FORMULA_198">#N/A</definedName>
    <definedName name="SHARED_FORMULA_199">#N/A</definedName>
    <definedName name="SHARED_FORMULA_2">#N/A</definedName>
    <definedName name="SHARED_FORMULA_20">#N/A</definedName>
    <definedName name="SHARED_FORMULA_200">#N/A</definedName>
    <definedName name="SHARED_FORMULA_201">#N/A</definedName>
    <definedName name="SHARED_FORMULA_202">#N/A</definedName>
    <definedName name="SHARED_FORMULA_203">#N/A</definedName>
    <definedName name="SHARED_FORMULA_204">#N/A</definedName>
    <definedName name="SHARED_FORMULA_205">#N/A</definedName>
    <definedName name="SHARED_FORMULA_206">#N/A</definedName>
    <definedName name="SHARED_FORMULA_207">#N/A</definedName>
    <definedName name="SHARED_FORMULA_208">#N/A</definedName>
    <definedName name="SHARED_FORMULA_209">#N/A</definedName>
    <definedName name="SHARED_FORMULA_21">#N/A</definedName>
    <definedName name="SHARED_FORMULA_210">#N/A</definedName>
    <definedName name="SHARED_FORMULA_211">#N/A</definedName>
    <definedName name="SHARED_FORMULA_212">#N/A</definedName>
    <definedName name="SHARED_FORMULA_213">#N/A</definedName>
    <definedName name="SHARED_FORMULA_214">#N/A</definedName>
    <definedName name="SHARED_FORMULA_215">#N/A</definedName>
    <definedName name="SHARED_FORMULA_216">#N/A</definedName>
    <definedName name="SHARED_FORMULA_217">#N/A</definedName>
    <definedName name="SHARED_FORMULA_218">#N/A</definedName>
    <definedName name="SHARED_FORMULA_219">#N/A</definedName>
    <definedName name="SHARED_FORMULA_22">#N/A</definedName>
    <definedName name="SHARED_FORMULA_220">#N/A</definedName>
    <definedName name="SHARED_FORMULA_221">#N/A</definedName>
    <definedName name="SHARED_FORMULA_222">#N/A</definedName>
    <definedName name="SHARED_FORMULA_223">#N/A</definedName>
    <definedName name="SHARED_FORMULA_224">#N/A</definedName>
    <definedName name="SHARED_FORMULA_225">#N/A</definedName>
    <definedName name="SHARED_FORMULA_226">#N/A</definedName>
    <definedName name="SHARED_FORMULA_227">#N/A</definedName>
    <definedName name="SHARED_FORMULA_228">#N/A</definedName>
    <definedName name="SHARED_FORMULA_229">#N/A</definedName>
    <definedName name="SHARED_FORMULA_23">#N/A</definedName>
    <definedName name="SHARED_FORMULA_230">#N/A</definedName>
    <definedName name="SHARED_FORMULA_231">#N/A</definedName>
    <definedName name="SHARED_FORMULA_232">#N/A</definedName>
    <definedName name="SHARED_FORMULA_233">#N/A</definedName>
    <definedName name="SHARED_FORMULA_234">#N/A</definedName>
    <definedName name="SHARED_FORMULA_235">#N/A</definedName>
    <definedName name="SHARED_FORMULA_236">#N/A</definedName>
    <definedName name="SHARED_FORMULA_237">#N/A</definedName>
    <definedName name="SHARED_FORMULA_238">#N/A</definedName>
    <definedName name="SHARED_FORMULA_239">#N/A</definedName>
    <definedName name="SHARED_FORMULA_24">#N/A</definedName>
    <definedName name="SHARED_FORMULA_240">#N/A</definedName>
    <definedName name="SHARED_FORMULA_241">#N/A</definedName>
    <definedName name="SHARED_FORMULA_242">#N/A</definedName>
    <definedName name="SHARED_FORMULA_243">#N/A</definedName>
    <definedName name="SHARED_FORMULA_244">#N/A</definedName>
    <definedName name="SHARED_FORMULA_245">#N/A</definedName>
    <definedName name="SHARED_FORMULA_246">#N/A</definedName>
    <definedName name="SHARED_FORMULA_247">#N/A</definedName>
    <definedName name="SHARED_FORMULA_248">#N/A</definedName>
    <definedName name="SHARED_FORMULA_249">#N/A</definedName>
    <definedName name="SHARED_FORMULA_25">#N/A</definedName>
    <definedName name="SHARED_FORMULA_250">#N/A</definedName>
    <definedName name="SHARED_FORMULA_251">#N/A</definedName>
    <definedName name="SHARED_FORMULA_252">#N/A</definedName>
    <definedName name="SHARED_FORMULA_253">#N/A</definedName>
    <definedName name="SHARED_FORMULA_254">#N/A</definedName>
    <definedName name="SHARED_FORMULA_255">#N/A</definedName>
    <definedName name="SHARED_FORMULA_256">#N/A</definedName>
    <definedName name="SHARED_FORMULA_257">#N/A</definedName>
    <definedName name="SHARED_FORMULA_258">#N/A</definedName>
    <definedName name="SHARED_FORMULA_259">#N/A</definedName>
    <definedName name="SHARED_FORMULA_26">#N/A</definedName>
    <definedName name="SHARED_FORMULA_260">#N/A</definedName>
    <definedName name="SHARED_FORMULA_261">#N/A</definedName>
    <definedName name="SHARED_FORMULA_262">#N/A</definedName>
    <definedName name="SHARED_FORMULA_263">#N/A</definedName>
    <definedName name="SHARED_FORMULA_264">#N/A</definedName>
    <definedName name="SHARED_FORMULA_265">#N/A</definedName>
    <definedName name="SHARED_FORMULA_266">#N/A</definedName>
    <definedName name="SHARED_FORMULA_267">#N/A</definedName>
    <definedName name="SHARED_FORMULA_268">#N/A</definedName>
    <definedName name="SHARED_FORMULA_269">#N/A</definedName>
    <definedName name="SHARED_FORMULA_27">#N/A</definedName>
    <definedName name="SHARED_FORMULA_270">#N/A</definedName>
    <definedName name="SHARED_FORMULA_271">#N/A</definedName>
    <definedName name="SHARED_FORMULA_272">#N/A</definedName>
    <definedName name="SHARED_FORMULA_273">#N/A</definedName>
    <definedName name="SHARED_FORMULA_274">#N/A</definedName>
    <definedName name="SHARED_FORMULA_275">#N/A</definedName>
    <definedName name="SHARED_FORMULA_276">#N/A</definedName>
    <definedName name="SHARED_FORMULA_277">#N/A</definedName>
    <definedName name="SHARED_FORMULA_278">#N/A</definedName>
    <definedName name="SHARED_FORMULA_279">#N/A</definedName>
    <definedName name="SHARED_FORMULA_28">#N/A</definedName>
    <definedName name="SHARED_FORMULA_280">#N/A</definedName>
    <definedName name="SHARED_FORMULA_281">#N/A</definedName>
    <definedName name="SHARED_FORMULA_282">#N/A</definedName>
    <definedName name="SHARED_FORMULA_283">#N/A</definedName>
    <definedName name="SHARED_FORMULA_284">#N/A</definedName>
    <definedName name="SHARED_FORMULA_285">#N/A</definedName>
    <definedName name="SHARED_FORMULA_286">#N/A</definedName>
    <definedName name="SHARED_FORMULA_287">#N/A</definedName>
    <definedName name="SHARED_FORMULA_288">#N/A</definedName>
    <definedName name="SHARED_FORMULA_289">#N/A</definedName>
    <definedName name="SHARED_FORMULA_29">#N/A</definedName>
    <definedName name="SHARED_FORMULA_290">#N/A</definedName>
    <definedName name="SHARED_FORMULA_291">#N/A</definedName>
    <definedName name="SHARED_FORMULA_292">#N/A</definedName>
    <definedName name="SHARED_FORMULA_293">#N/A</definedName>
    <definedName name="SHARED_FORMULA_294">#N/A</definedName>
    <definedName name="SHARED_FORMULA_295">#N/A</definedName>
    <definedName name="SHARED_FORMULA_296">#N/A</definedName>
    <definedName name="SHARED_FORMULA_297">#N/A</definedName>
    <definedName name="SHARED_FORMULA_298">#N/A</definedName>
    <definedName name="SHARED_FORMULA_299">#N/A</definedName>
    <definedName name="SHARED_FORMULA_3">#N/A</definedName>
    <definedName name="SHARED_FORMULA_30">#N/A</definedName>
    <definedName name="SHARED_FORMULA_300">#N/A</definedName>
    <definedName name="SHARED_FORMULA_301">#N/A</definedName>
    <definedName name="SHARED_FORMULA_302">#N/A</definedName>
    <definedName name="SHARED_FORMULA_303">#N/A</definedName>
    <definedName name="SHARED_FORMULA_304">#N/A</definedName>
    <definedName name="SHARED_FORMULA_305">#N/A</definedName>
    <definedName name="SHARED_FORMULA_306">#N/A</definedName>
    <definedName name="SHARED_FORMULA_307">#N/A</definedName>
    <definedName name="SHARED_FORMULA_308">#N/A</definedName>
    <definedName name="SHARED_FORMULA_309">#N/A</definedName>
    <definedName name="SHARED_FORMULA_31">#N/A</definedName>
    <definedName name="SHARED_FORMULA_310">#N/A</definedName>
    <definedName name="SHARED_FORMULA_311">#N/A</definedName>
    <definedName name="SHARED_FORMULA_312">#N/A</definedName>
    <definedName name="SHARED_FORMULA_313">#N/A</definedName>
    <definedName name="SHARED_FORMULA_314">#N/A</definedName>
    <definedName name="SHARED_FORMULA_315">#N/A</definedName>
    <definedName name="SHARED_FORMULA_316">#N/A</definedName>
    <definedName name="SHARED_FORMULA_317">#N/A</definedName>
    <definedName name="SHARED_FORMULA_318">#N/A</definedName>
    <definedName name="SHARED_FORMULA_319">#N/A</definedName>
    <definedName name="SHARED_FORMULA_32">#N/A</definedName>
    <definedName name="SHARED_FORMULA_320">#N/A</definedName>
    <definedName name="SHARED_FORMULA_321">#N/A</definedName>
    <definedName name="SHARED_FORMULA_322">#N/A</definedName>
    <definedName name="SHARED_FORMULA_323">#N/A</definedName>
    <definedName name="SHARED_FORMULA_324">#N/A</definedName>
    <definedName name="SHARED_FORMULA_325">#N/A</definedName>
    <definedName name="SHARED_FORMULA_326">#N/A</definedName>
    <definedName name="SHARED_FORMULA_327">#N/A</definedName>
    <definedName name="SHARED_FORMULA_328">#N/A</definedName>
    <definedName name="SHARED_FORMULA_329">#N/A</definedName>
    <definedName name="SHARED_FORMULA_33">#N/A</definedName>
    <definedName name="SHARED_FORMULA_330">#N/A</definedName>
    <definedName name="SHARED_FORMULA_331">#N/A</definedName>
    <definedName name="SHARED_FORMULA_332">#N/A</definedName>
    <definedName name="SHARED_FORMULA_333">#N/A</definedName>
    <definedName name="SHARED_FORMULA_334">#N/A</definedName>
    <definedName name="SHARED_FORMULA_335">#N/A</definedName>
    <definedName name="SHARED_FORMULA_336">#N/A</definedName>
    <definedName name="SHARED_FORMULA_337">#N/A</definedName>
    <definedName name="SHARED_FORMULA_338">#N/A</definedName>
    <definedName name="SHARED_FORMULA_339">#N/A</definedName>
    <definedName name="SHARED_FORMULA_34">#N/A</definedName>
    <definedName name="SHARED_FORMULA_340">#N/A</definedName>
    <definedName name="SHARED_FORMULA_341">#N/A</definedName>
    <definedName name="SHARED_FORMULA_342">#N/A</definedName>
    <definedName name="SHARED_FORMULA_343">#N/A</definedName>
    <definedName name="SHARED_FORMULA_344">#N/A</definedName>
    <definedName name="SHARED_FORMULA_345">#N/A</definedName>
    <definedName name="SHARED_FORMULA_346">#N/A</definedName>
    <definedName name="SHARED_FORMULA_347">#N/A</definedName>
    <definedName name="SHARED_FORMULA_348">#N/A</definedName>
    <definedName name="SHARED_FORMULA_349">#N/A</definedName>
    <definedName name="SHARED_FORMULA_35">#N/A</definedName>
    <definedName name="SHARED_FORMULA_350">#N/A</definedName>
    <definedName name="SHARED_FORMULA_351">#N/A</definedName>
    <definedName name="SHARED_FORMULA_352">#N/A</definedName>
    <definedName name="SHARED_FORMULA_353">#N/A</definedName>
    <definedName name="SHARED_FORMULA_354">#N/A</definedName>
    <definedName name="SHARED_FORMULA_355">#N/A</definedName>
    <definedName name="SHARED_FORMULA_356">#N/A</definedName>
    <definedName name="SHARED_FORMULA_357">#N/A</definedName>
    <definedName name="SHARED_FORMULA_358">#N/A</definedName>
    <definedName name="SHARED_FORMULA_359">#N/A</definedName>
    <definedName name="SHARED_FORMULA_36">#N/A</definedName>
    <definedName name="SHARED_FORMULA_360">#N/A</definedName>
    <definedName name="SHARED_FORMULA_361">#N/A</definedName>
    <definedName name="SHARED_FORMULA_362">#N/A</definedName>
    <definedName name="SHARED_FORMULA_363">#N/A</definedName>
    <definedName name="SHARED_FORMULA_364">#N/A</definedName>
    <definedName name="SHARED_FORMULA_365">#N/A</definedName>
    <definedName name="SHARED_FORMULA_366">#N/A</definedName>
    <definedName name="SHARED_FORMULA_367">#N/A</definedName>
    <definedName name="SHARED_FORMULA_368">#N/A</definedName>
    <definedName name="SHARED_FORMULA_369">#N/A</definedName>
    <definedName name="SHARED_FORMULA_37">#N/A</definedName>
    <definedName name="SHARED_FORMULA_370">#N/A</definedName>
    <definedName name="SHARED_FORMULA_371">#N/A</definedName>
    <definedName name="SHARED_FORMULA_372">#N/A</definedName>
    <definedName name="SHARED_FORMULA_373">#N/A</definedName>
    <definedName name="SHARED_FORMULA_374">#N/A</definedName>
    <definedName name="SHARED_FORMULA_375">#N/A</definedName>
    <definedName name="SHARED_FORMULA_376">#N/A</definedName>
    <definedName name="SHARED_FORMULA_377">#N/A</definedName>
    <definedName name="SHARED_FORMULA_378">#N/A</definedName>
    <definedName name="SHARED_FORMULA_379">#N/A</definedName>
    <definedName name="SHARED_FORMULA_38">#N/A</definedName>
    <definedName name="SHARED_FORMULA_380">#N/A</definedName>
    <definedName name="SHARED_FORMULA_381">#N/A</definedName>
    <definedName name="SHARED_FORMULA_382">#N/A</definedName>
    <definedName name="SHARED_FORMULA_383">#N/A</definedName>
    <definedName name="SHARED_FORMULA_384">#N/A</definedName>
    <definedName name="SHARED_FORMULA_385">#N/A</definedName>
    <definedName name="SHARED_FORMULA_386">#N/A</definedName>
    <definedName name="SHARED_FORMULA_387">#N/A</definedName>
    <definedName name="SHARED_FORMULA_388">#N/A</definedName>
    <definedName name="SHARED_FORMULA_389">#N/A</definedName>
    <definedName name="SHARED_FORMULA_39">#N/A</definedName>
    <definedName name="SHARED_FORMULA_390">#N/A</definedName>
    <definedName name="SHARED_FORMULA_391">#N/A</definedName>
    <definedName name="SHARED_FORMULA_392">#N/A</definedName>
    <definedName name="SHARED_FORMULA_393">#N/A</definedName>
    <definedName name="SHARED_FORMULA_394">#N/A</definedName>
    <definedName name="SHARED_FORMULA_395">#N/A</definedName>
    <definedName name="SHARED_FORMULA_396">#N/A</definedName>
    <definedName name="SHARED_FORMULA_397">#N/A</definedName>
    <definedName name="SHARED_FORMULA_398">#N/A</definedName>
    <definedName name="SHARED_FORMULA_399">#N/A</definedName>
    <definedName name="SHARED_FORMULA_4">#N/A</definedName>
    <definedName name="SHARED_FORMULA_40">#N/A</definedName>
    <definedName name="SHARED_FORMULA_400">#N/A</definedName>
    <definedName name="SHARED_FORMULA_401">#N/A</definedName>
    <definedName name="SHARED_FORMULA_402">#N/A</definedName>
    <definedName name="SHARED_FORMULA_403">#N/A</definedName>
    <definedName name="SHARED_FORMULA_404">#N/A</definedName>
    <definedName name="SHARED_FORMULA_405">#N/A</definedName>
    <definedName name="SHARED_FORMULA_406">#N/A</definedName>
    <definedName name="SHARED_FORMULA_407">#N/A</definedName>
    <definedName name="SHARED_FORMULA_408">#N/A</definedName>
    <definedName name="SHARED_FORMULA_409">#N/A</definedName>
    <definedName name="SHARED_FORMULA_41">#N/A</definedName>
    <definedName name="SHARED_FORMULA_410">#N/A</definedName>
    <definedName name="SHARED_FORMULA_411">#N/A</definedName>
    <definedName name="SHARED_FORMULA_412">#N/A</definedName>
    <definedName name="SHARED_FORMULA_413">#N/A</definedName>
    <definedName name="SHARED_FORMULA_414">#N/A</definedName>
    <definedName name="SHARED_FORMULA_415">#N/A</definedName>
    <definedName name="SHARED_FORMULA_416">#N/A</definedName>
    <definedName name="SHARED_FORMULA_417">#N/A</definedName>
    <definedName name="SHARED_FORMULA_418">#N/A</definedName>
    <definedName name="SHARED_FORMULA_419">#N/A</definedName>
    <definedName name="SHARED_FORMULA_42">#N/A</definedName>
    <definedName name="SHARED_FORMULA_420">#N/A</definedName>
    <definedName name="SHARED_FORMULA_421">#N/A</definedName>
    <definedName name="SHARED_FORMULA_422">#N/A</definedName>
    <definedName name="SHARED_FORMULA_423">#N/A</definedName>
    <definedName name="SHARED_FORMULA_424">#N/A</definedName>
    <definedName name="SHARED_FORMULA_425">#N/A</definedName>
    <definedName name="SHARED_FORMULA_426">#N/A</definedName>
    <definedName name="SHARED_FORMULA_427">#N/A</definedName>
    <definedName name="SHARED_FORMULA_428">#N/A</definedName>
    <definedName name="SHARED_FORMULA_429">#N/A</definedName>
    <definedName name="SHARED_FORMULA_43">#N/A</definedName>
    <definedName name="SHARED_FORMULA_430">#N/A</definedName>
    <definedName name="SHARED_FORMULA_431">#N/A</definedName>
    <definedName name="SHARED_FORMULA_432">#N/A</definedName>
    <definedName name="SHARED_FORMULA_433">#N/A</definedName>
    <definedName name="SHARED_FORMULA_434">#N/A</definedName>
    <definedName name="SHARED_FORMULA_435">#N/A</definedName>
    <definedName name="SHARED_FORMULA_436">#N/A</definedName>
    <definedName name="SHARED_FORMULA_437">#N/A</definedName>
    <definedName name="SHARED_FORMULA_438">#N/A</definedName>
    <definedName name="SHARED_FORMULA_439">#N/A</definedName>
    <definedName name="SHARED_FORMULA_44">#N/A</definedName>
    <definedName name="SHARED_FORMULA_440">#N/A</definedName>
    <definedName name="SHARED_FORMULA_441">#N/A</definedName>
    <definedName name="SHARED_FORMULA_442">#N/A</definedName>
    <definedName name="SHARED_FORMULA_443">#N/A</definedName>
    <definedName name="SHARED_FORMULA_444">#N/A</definedName>
    <definedName name="SHARED_FORMULA_445">#N/A</definedName>
    <definedName name="SHARED_FORMULA_446">#N/A</definedName>
    <definedName name="SHARED_FORMULA_447">#N/A</definedName>
    <definedName name="SHARED_FORMULA_448">#N/A</definedName>
    <definedName name="SHARED_FORMULA_449">#N/A</definedName>
    <definedName name="SHARED_FORMULA_45">#N/A</definedName>
    <definedName name="SHARED_FORMULA_450">#N/A</definedName>
    <definedName name="SHARED_FORMULA_451">#N/A</definedName>
    <definedName name="SHARED_FORMULA_452">#N/A</definedName>
    <definedName name="SHARED_FORMULA_453">#N/A</definedName>
    <definedName name="SHARED_FORMULA_454">#N/A</definedName>
    <definedName name="SHARED_FORMULA_455">#N/A</definedName>
    <definedName name="SHARED_FORMULA_456">#N/A</definedName>
    <definedName name="SHARED_FORMULA_457">#N/A</definedName>
    <definedName name="SHARED_FORMULA_458">#N/A</definedName>
    <definedName name="SHARED_FORMULA_459">#N/A</definedName>
    <definedName name="SHARED_FORMULA_46">#N/A</definedName>
    <definedName name="SHARED_FORMULA_460">#N/A</definedName>
    <definedName name="SHARED_FORMULA_461">#N/A</definedName>
    <definedName name="SHARED_FORMULA_462">#N/A</definedName>
    <definedName name="SHARED_FORMULA_463">#N/A</definedName>
    <definedName name="SHARED_FORMULA_464">#N/A</definedName>
    <definedName name="SHARED_FORMULA_465">#N/A</definedName>
    <definedName name="SHARED_FORMULA_466">#N/A</definedName>
    <definedName name="SHARED_FORMULA_467">#N/A</definedName>
    <definedName name="SHARED_FORMULA_468">#N/A</definedName>
    <definedName name="SHARED_FORMULA_469">#N/A</definedName>
    <definedName name="SHARED_FORMULA_47">#N/A</definedName>
    <definedName name="SHARED_FORMULA_470">#N/A</definedName>
    <definedName name="SHARED_FORMULA_471">#N/A</definedName>
    <definedName name="SHARED_FORMULA_472">#N/A</definedName>
    <definedName name="SHARED_FORMULA_473">#N/A</definedName>
    <definedName name="SHARED_FORMULA_474">#N/A</definedName>
    <definedName name="SHARED_FORMULA_475">#N/A</definedName>
    <definedName name="SHARED_FORMULA_476">#N/A</definedName>
    <definedName name="SHARED_FORMULA_477">#N/A</definedName>
    <definedName name="SHARED_FORMULA_478">#N/A</definedName>
    <definedName name="SHARED_FORMULA_479">#N/A</definedName>
    <definedName name="SHARED_FORMULA_48">#N/A</definedName>
    <definedName name="SHARED_FORMULA_480">#N/A</definedName>
    <definedName name="SHARED_FORMULA_481">#N/A</definedName>
    <definedName name="SHARED_FORMULA_482">#N/A</definedName>
    <definedName name="SHARED_FORMULA_483">#N/A</definedName>
    <definedName name="SHARED_FORMULA_484">#N/A</definedName>
    <definedName name="SHARED_FORMULA_485">#N/A</definedName>
    <definedName name="SHARED_FORMULA_486">#N/A</definedName>
    <definedName name="SHARED_FORMULA_487">#N/A</definedName>
    <definedName name="SHARED_FORMULA_488">#N/A</definedName>
    <definedName name="SHARED_FORMULA_489">#N/A</definedName>
    <definedName name="SHARED_FORMULA_49">#N/A</definedName>
    <definedName name="SHARED_FORMULA_490">#N/A</definedName>
    <definedName name="SHARED_FORMULA_491">#N/A</definedName>
    <definedName name="SHARED_FORMULA_492">#N/A</definedName>
    <definedName name="SHARED_FORMULA_493">#N/A</definedName>
    <definedName name="SHARED_FORMULA_494">#N/A</definedName>
    <definedName name="SHARED_FORMULA_495">#N/A</definedName>
    <definedName name="SHARED_FORMULA_496">#N/A</definedName>
    <definedName name="SHARED_FORMULA_497">#N/A</definedName>
    <definedName name="SHARED_FORMULA_498">#N/A</definedName>
    <definedName name="SHARED_FORMULA_499">#N/A</definedName>
    <definedName name="SHARED_FORMULA_5">#N/A</definedName>
    <definedName name="SHARED_FORMULA_50">#N/A</definedName>
    <definedName name="SHARED_FORMULA_500">#N/A</definedName>
    <definedName name="SHARED_FORMULA_501">#N/A</definedName>
    <definedName name="SHARED_FORMULA_502">#N/A</definedName>
    <definedName name="SHARED_FORMULA_503">#N/A</definedName>
    <definedName name="SHARED_FORMULA_504">#N/A</definedName>
    <definedName name="SHARED_FORMULA_505">#N/A</definedName>
    <definedName name="SHARED_FORMULA_506">#N/A</definedName>
    <definedName name="SHARED_FORMULA_507">#N/A</definedName>
    <definedName name="SHARED_FORMULA_508">#N/A</definedName>
    <definedName name="SHARED_FORMULA_509">#N/A</definedName>
    <definedName name="SHARED_FORMULA_51">#N/A</definedName>
    <definedName name="SHARED_FORMULA_510">#N/A</definedName>
    <definedName name="SHARED_FORMULA_511">#N/A</definedName>
    <definedName name="SHARED_FORMULA_512">#N/A</definedName>
    <definedName name="SHARED_FORMULA_513">#N/A</definedName>
    <definedName name="SHARED_FORMULA_514">#N/A</definedName>
    <definedName name="SHARED_FORMULA_515">#N/A</definedName>
    <definedName name="SHARED_FORMULA_516">#N/A</definedName>
    <definedName name="SHARED_FORMULA_517">#N/A</definedName>
    <definedName name="SHARED_FORMULA_518">#N/A</definedName>
    <definedName name="SHARED_FORMULA_519">#N/A</definedName>
    <definedName name="SHARED_FORMULA_52">#N/A</definedName>
    <definedName name="SHARED_FORMULA_520">#N/A</definedName>
    <definedName name="SHARED_FORMULA_521">#N/A</definedName>
    <definedName name="SHARED_FORMULA_522">#N/A</definedName>
    <definedName name="SHARED_FORMULA_523">#N/A</definedName>
    <definedName name="SHARED_FORMULA_524">#N/A</definedName>
    <definedName name="SHARED_FORMULA_525">#N/A</definedName>
    <definedName name="SHARED_FORMULA_526">#N/A</definedName>
    <definedName name="SHARED_FORMULA_527">#N/A</definedName>
    <definedName name="SHARED_FORMULA_528">#N/A</definedName>
    <definedName name="SHARED_FORMULA_529">#N/A</definedName>
    <definedName name="SHARED_FORMULA_53">#N/A</definedName>
    <definedName name="SHARED_FORMULA_530">#N/A</definedName>
    <definedName name="SHARED_FORMULA_531">#N/A</definedName>
    <definedName name="SHARED_FORMULA_532">#N/A</definedName>
    <definedName name="SHARED_FORMULA_533">#N/A</definedName>
    <definedName name="SHARED_FORMULA_534">#N/A</definedName>
    <definedName name="SHARED_FORMULA_535">#N/A</definedName>
    <definedName name="SHARED_FORMULA_536">#N/A</definedName>
    <definedName name="SHARED_FORMULA_537">#N/A</definedName>
    <definedName name="SHARED_FORMULA_538">#N/A</definedName>
    <definedName name="SHARED_FORMULA_539">#N/A</definedName>
    <definedName name="SHARED_FORMULA_54">#N/A</definedName>
    <definedName name="SHARED_FORMULA_540">#N/A</definedName>
    <definedName name="SHARED_FORMULA_541">#N/A</definedName>
    <definedName name="SHARED_FORMULA_542">#N/A</definedName>
    <definedName name="SHARED_FORMULA_543">#N/A</definedName>
    <definedName name="SHARED_FORMULA_544">#N/A</definedName>
    <definedName name="SHARED_FORMULA_545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80">#N/A</definedName>
    <definedName name="SHARED_FORMULA_81">#N/A</definedName>
    <definedName name="SHARED_FORMULA_82">#N/A</definedName>
    <definedName name="SHARED_FORMULA_83">#N/A</definedName>
    <definedName name="SHARED_FORMULA_84">#N/A</definedName>
    <definedName name="SHARED_FORMULA_85">#N/A</definedName>
    <definedName name="SHARED_FORMULA_86">#N/A</definedName>
    <definedName name="SHARED_FORMULA_87">#N/A</definedName>
    <definedName name="SHARED_FORMULA_88">#N/A</definedName>
    <definedName name="SHARED_FORMULA_89">#N/A</definedName>
    <definedName name="SHARED_FORMULA_9">#N/A</definedName>
    <definedName name="SHARED_FORMULA_90">#N/A</definedName>
    <definedName name="SHARED_FORMULA_91">#N/A</definedName>
    <definedName name="SHARED_FORMULA_92">#N/A</definedName>
    <definedName name="SHARED_FORMULA_93">#N/A</definedName>
    <definedName name="SHARED_FORMULA_94">#N/A</definedName>
    <definedName name="SHARED_FORMULA_95">#N/A</definedName>
    <definedName name="SHARED_FORMULA_96">#N/A</definedName>
    <definedName name="SHARED_FORMULA_97">#N/A</definedName>
    <definedName name="SHARED_FORMULA_98">#N/A</definedName>
    <definedName name="SHARED_FORMULA_99">#N/A</definedName>
    <definedName name="suppression">#REF!</definedName>
    <definedName name="t">#REF!</definedName>
    <definedName name="t___0">#REF!</definedName>
    <definedName name="u">#REF!</definedName>
    <definedName name="u___0">#REF!</definedName>
    <definedName name="v">#REF!</definedName>
    <definedName name="v___0">#REF!</definedName>
    <definedName name="w">#N/A</definedName>
    <definedName name="w___0">#N/A</definedName>
    <definedName name="x">#N/A</definedName>
    <definedName name="x___0">#N/A</definedName>
    <definedName name="y">#N/A</definedName>
    <definedName name="y___0">#N/A</definedName>
    <definedName name="z">#REF!</definedName>
    <definedName name="z___0">#REF!</definedName>
    <definedName name="_xlnm.Print_Area" localSheetId="0">DQE!$A$1:$F$270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3" i="1" l="1"/>
  <c r="F152" i="1"/>
  <c r="F229" i="1"/>
  <c r="F228" i="1"/>
  <c r="F227" i="1"/>
  <c r="F226" i="1"/>
  <c r="F225" i="1"/>
  <c r="F224" i="1"/>
  <c r="F223" i="1"/>
  <c r="F222" i="1"/>
  <c r="D221" i="1"/>
  <c r="F221" i="1" s="1"/>
  <c r="F220" i="1"/>
  <c r="F219" i="1"/>
  <c r="F217" i="1"/>
  <c r="F216" i="1"/>
  <c r="F215" i="1"/>
  <c r="F214" i="1"/>
  <c r="F213" i="1"/>
  <c r="F211" i="1"/>
  <c r="F210" i="1"/>
  <c r="F209" i="1"/>
  <c r="F208" i="1"/>
  <c r="F206" i="1"/>
  <c r="F205" i="1"/>
  <c r="D204" i="1"/>
  <c r="F204" i="1" s="1"/>
  <c r="F203" i="1"/>
  <c r="F194" i="1"/>
  <c r="D193" i="1"/>
  <c r="F193" i="1" s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67" i="1"/>
  <c r="F166" i="1"/>
  <c r="F165" i="1"/>
  <c r="F164" i="1"/>
  <c r="F163" i="1"/>
  <c r="F162" i="1"/>
  <c r="F161" i="1"/>
  <c r="F160" i="1"/>
  <c r="F156" i="1"/>
  <c r="F155" i="1"/>
  <c r="F154" i="1"/>
  <c r="F151" i="1"/>
  <c r="F150" i="1"/>
  <c r="F149" i="1"/>
  <c r="D148" i="1"/>
  <c r="F148" i="1" s="1"/>
  <c r="F147" i="1"/>
  <c r="F146" i="1"/>
  <c r="F145" i="1"/>
  <c r="F144" i="1"/>
  <c r="F143" i="1"/>
  <c r="F142" i="1"/>
  <c r="D141" i="1"/>
  <c r="F141" i="1" s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D116" i="1"/>
  <c r="F116" i="1" s="1"/>
  <c r="F115" i="1"/>
  <c r="F114" i="1"/>
  <c r="F113" i="1"/>
  <c r="F112" i="1"/>
  <c r="F111" i="1"/>
  <c r="F157" i="1" s="1"/>
  <c r="F96" i="1"/>
  <c r="F95" i="1"/>
  <c r="D94" i="1"/>
  <c r="F94" i="1" s="1"/>
  <c r="D93" i="1"/>
  <c r="F93" i="1" s="1"/>
  <c r="F92" i="1"/>
  <c r="F91" i="1"/>
  <c r="F90" i="1"/>
  <c r="F89" i="1"/>
  <c r="F88" i="1"/>
  <c r="F75" i="1"/>
  <c r="F74" i="1"/>
  <c r="F73" i="1"/>
  <c r="F72" i="1"/>
  <c r="F71" i="1"/>
  <c r="F70" i="1"/>
  <c r="F69" i="1"/>
  <c r="F68" i="1"/>
  <c r="D67" i="1"/>
  <c r="F67" i="1" s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D52" i="1"/>
  <c r="F52" i="1" s="1"/>
  <c r="F51" i="1"/>
  <c r="F50" i="1"/>
  <c r="F49" i="1"/>
  <c r="F48" i="1"/>
  <c r="F47" i="1"/>
  <c r="F46" i="1"/>
  <c r="F45" i="1"/>
  <c r="F44" i="1"/>
  <c r="F43" i="1"/>
  <c r="F42" i="1"/>
  <c r="F34" i="1"/>
  <c r="F33" i="1"/>
  <c r="F32" i="1"/>
  <c r="F31" i="1"/>
  <c r="F30" i="1"/>
  <c r="F29" i="1"/>
  <c r="F28" i="1"/>
  <c r="F27" i="1"/>
  <c r="D26" i="1"/>
  <c r="F26" i="1" s="1"/>
  <c r="F25" i="1"/>
  <c r="F24" i="1"/>
  <c r="F23" i="1"/>
  <c r="F22" i="1"/>
  <c r="F21" i="1"/>
  <c r="F20" i="1"/>
  <c r="F19" i="1"/>
  <c r="F18" i="1"/>
  <c r="F17" i="1"/>
  <c r="F16" i="1"/>
  <c r="F15" i="1"/>
  <c r="F14" i="1"/>
  <c r="D207" i="1" l="1"/>
  <c r="F207" i="1" s="1"/>
  <c r="F212" i="1"/>
  <c r="F249" i="1" s="1"/>
  <c r="F98" i="1"/>
  <c r="F240" i="1" s="1"/>
  <c r="F169" i="1"/>
  <c r="F245" i="1" s="1"/>
  <c r="F77" i="1"/>
  <c r="F238" i="1" s="1"/>
  <c r="F231" i="1"/>
  <c r="F251" i="1" s="1"/>
  <c r="F36" i="1"/>
  <c r="F236" i="1" s="1"/>
  <c r="F242" i="1"/>
  <c r="F196" i="1"/>
  <c r="F247" i="1" s="1"/>
  <c r="F255" i="1" l="1"/>
  <c r="F259" i="1" s="1"/>
  <c r="F263" i="1" s="1"/>
</calcChain>
</file>

<file path=xl/sharedStrings.xml><?xml version="1.0" encoding="utf-8"?>
<sst xmlns="http://schemas.openxmlformats.org/spreadsheetml/2006/main" count="225" uniqueCount="168">
  <si>
    <t>DETAIL QUANTITATIF ESTIMATIF</t>
  </si>
  <si>
    <t xml:space="preserve">Nom de l'affaire </t>
  </si>
  <si>
    <t>à renseigner</t>
  </si>
  <si>
    <t>N° DES</t>
  </si>
  <si>
    <t>DESIGNATION DES OUVRAGES</t>
  </si>
  <si>
    <t>U</t>
  </si>
  <si>
    <t>Qté</t>
  </si>
  <si>
    <t>PRIX</t>
  </si>
  <si>
    <t>UNITAIRE</t>
  </si>
  <si>
    <t>TOTAL</t>
  </si>
  <si>
    <t>CHAPITRE 1</t>
  </si>
  <si>
    <t xml:space="preserve"> TRAVAUX PREPARATOIRES</t>
  </si>
  <si>
    <t>INSTALLATION DE CHANTIER</t>
  </si>
  <si>
    <t>Installation et repliement du chantier</t>
  </si>
  <si>
    <t>F</t>
  </si>
  <si>
    <t>Plan d'assurance qualité</t>
  </si>
  <si>
    <t>Constat d'huissier</t>
  </si>
  <si>
    <t>Mission Géotechnique G3</t>
  </si>
  <si>
    <t>A - TRAVAUX SOUS VOIE PUBLIQUE</t>
  </si>
  <si>
    <t>Démolition de chaussées et trottoirs</t>
  </si>
  <si>
    <t>Découpe de chaussées, parkings et trottoirs (bicouche, enrobé ou béton)</t>
  </si>
  <si>
    <t>ml</t>
  </si>
  <si>
    <t>Démolition de chaussées, parkings et trottoirs (bicouche, enrobé)</t>
  </si>
  <si>
    <t>m2</t>
  </si>
  <si>
    <t>Démolition d'éléments de bordures de trottoirs ou de caniveaux</t>
  </si>
  <si>
    <t>B - TRAVAUX EN TERRAINS DE CULTURES OU BOISES</t>
  </si>
  <si>
    <t>Décapage, dépôt et remise en place de terre végétale</t>
  </si>
  <si>
    <t>Décapage et mise en dépôt provisoire</t>
  </si>
  <si>
    <t>Pour la remise en place</t>
  </si>
  <si>
    <t>SOUS-TOTAL CHAPITRE 1</t>
  </si>
  <si>
    <t>CHAPITRE 2</t>
  </si>
  <si>
    <t>TERRASSEMENTS, EXECUTION DES TRANCHEES</t>
  </si>
  <si>
    <t>TERRASSEMENTS, EXECUTION DES TRANCHEES POUR CANALISATIONS</t>
  </si>
  <si>
    <t>Exécution par des moyens mécaniques d'une tranchée &lt;= à 5 m</t>
  </si>
  <si>
    <t>Prix de base pour les hauteurs &lt;= 1,30 m</t>
  </si>
  <si>
    <t>m3</t>
  </si>
  <si>
    <t>DEBLAIS POUR OUVRAGES DIVERS, Y COMPRIS REMBLAIEMENTS</t>
  </si>
  <si>
    <t>EVENTUELS</t>
  </si>
  <si>
    <t>Déblais</t>
  </si>
  <si>
    <t xml:space="preserve">Prix de base </t>
  </si>
  <si>
    <t>pour terrassement surpresseur</t>
  </si>
  <si>
    <t>PLUS VALUES POUR DIFFICULTES PARTICULIERES</t>
  </si>
  <si>
    <t xml:space="preserve">P-V aux séries de prix 210 et 220 pour démolition de masse rocheuse </t>
  </si>
  <si>
    <t>S'il y a interdiction d'emploi d'explosif (compresseur, BRH...)</t>
  </si>
  <si>
    <t>Dans les autres cas</t>
  </si>
  <si>
    <t>Plus-values pour obstacles rencontrés</t>
  </si>
  <si>
    <t>P-V pour croisement d'ouvrages (non cumulable avec P-V à la main)</t>
  </si>
  <si>
    <t>P-V pour longement d'ouvrages (non cumulable avec P-V à la main)</t>
  </si>
  <si>
    <t xml:space="preserve"> </t>
  </si>
  <si>
    <t>EVACUATION, REMBLAIS, ETC..</t>
  </si>
  <si>
    <t>L'évacuation des déblais à la décharge</t>
  </si>
  <si>
    <t>Consolidation du fond de fouille et assise de la canalisation (lit de pose)</t>
  </si>
  <si>
    <t>Poussier</t>
  </si>
  <si>
    <t>Matériaux d'apport ou de substitution (compacté) pour canalisation</t>
  </si>
  <si>
    <t>Schiste 0-50 mm (Matériaux C1B4)</t>
  </si>
  <si>
    <t>SOUS-TOTAL CHAPITRE 2</t>
  </si>
  <si>
    <t>CHAPITRE 4</t>
  </si>
  <si>
    <t>OUVRAGES ANNEXES PREFABRIQUES OU NON</t>
  </si>
  <si>
    <t>REGARDS VISITABLES SUR COLLECTEURS ASSAINISSEMENT</t>
  </si>
  <si>
    <t xml:space="preserve">Regards béton sur canalisations circulaire </t>
  </si>
  <si>
    <t>Embase du regard (h = 1.00 m)</t>
  </si>
  <si>
    <t>Pour un regard de 0.60x0.60m ou ø 600 (tête de réseau)</t>
  </si>
  <si>
    <t>pour vanne sectionnement</t>
  </si>
  <si>
    <t>Pour un regard de 0.80x0.80m ou ø 800 (prof &lt; 1,80 m ou ø&lt;600)</t>
  </si>
  <si>
    <t>pour ventouse</t>
  </si>
  <si>
    <t>Pour regard de 1,20 X 1,20 m</t>
  </si>
  <si>
    <t>regard cde : compteur RIA</t>
  </si>
  <si>
    <t>La cheminée (h = x - 1 m)</t>
  </si>
  <si>
    <t xml:space="preserve">Pour un regard de 0.60x0.60m ou ø 600 </t>
  </si>
  <si>
    <t>m</t>
  </si>
  <si>
    <t>Pour un regard de 1.20x1.20m</t>
  </si>
  <si>
    <t>SOUS-TOTAL CHAPITRE 4</t>
  </si>
  <si>
    <t>CHAPITRE 5</t>
  </si>
  <si>
    <t xml:space="preserve">ADDUCTION D'EAU POTABLE : FOURNITURE ET POSE DE </t>
  </si>
  <si>
    <t>CANALISATIONS PREFABRIQUEES ET D'ACCESSOIRES</t>
  </si>
  <si>
    <t>Pour les articles ci-dessous, fourniture et pose par l'entreprise</t>
  </si>
  <si>
    <t>A -CANALISATIONS EAU POTABLE</t>
  </si>
  <si>
    <t>La fourniture, le transport et la pose</t>
  </si>
  <si>
    <t>Canalisations en PEHD PN16</t>
  </si>
  <si>
    <t>.DN 32 mm</t>
  </si>
  <si>
    <t>.DN 63 mm</t>
  </si>
  <si>
    <t>.DN 75 mm</t>
  </si>
  <si>
    <t>Fourniture et pose d'un grillage avertisseur bleu</t>
  </si>
  <si>
    <t>B - PIECES DE RACCORD - FONTAINERIE - ROBINETTERIE</t>
  </si>
  <si>
    <t>DN 60</t>
  </si>
  <si>
    <t>Robinet vanne à obturateur</t>
  </si>
  <si>
    <t>Bouche à clé</t>
  </si>
  <si>
    <t>Défense incendie</t>
  </si>
  <si>
    <t>Robinet incendie armé</t>
  </si>
  <si>
    <t>Ventouse</t>
  </si>
  <si>
    <t>.DN 60</t>
  </si>
  <si>
    <t>Purge</t>
  </si>
  <si>
    <t>Robinet puisage</t>
  </si>
  <si>
    <t>.Robinet de puisage</t>
  </si>
  <si>
    <t>Fourreau TPC</t>
  </si>
  <si>
    <t>Couleur bleu</t>
  </si>
  <si>
    <t>DN50</t>
  </si>
  <si>
    <t>DN110</t>
  </si>
  <si>
    <t>Compteur généraux</t>
  </si>
  <si>
    <t>Compteur à hélice verticale</t>
  </si>
  <si>
    <t>DN 25</t>
  </si>
  <si>
    <t>sous compteurs habitation</t>
  </si>
  <si>
    <t>DN 60/65</t>
  </si>
  <si>
    <t>CDE</t>
  </si>
  <si>
    <t xml:space="preserve">Ensemble de comptage pour branchement PEHD </t>
  </si>
  <si>
    <t>pour le cpt CDE on a prévu un regard béton de 1,25</t>
  </si>
  <si>
    <t>Raccordement sur une canalisation existante</t>
  </si>
  <si>
    <t>Raccordement sur une canalisation existante pour le réseau incendie</t>
  </si>
  <si>
    <t>SOUS-TOTAL CHAPITRE 5</t>
  </si>
  <si>
    <t>CHAPITRE 7</t>
  </si>
  <si>
    <t>TRAVAUX DE MACONNERIE POUR OUVRAGES SPECIAUX ET</t>
  </si>
  <si>
    <t>CANALISATIONS CONSTRUITES EN PLACE ET/OU PREFABRIQUEES</t>
  </si>
  <si>
    <t>Les ouvrages en béton</t>
  </si>
  <si>
    <t xml:space="preserve">Béton C20/25 pour fondations, massif etc..., dosé à 250 Kg/m3, </t>
  </si>
  <si>
    <t>SOUS-TOTAL CHAPITRE 7</t>
  </si>
  <si>
    <t>CHAPITRE 8</t>
  </si>
  <si>
    <t>FOURNITURES ET POSES DE METAUX ET EQUIPEMENTS</t>
  </si>
  <si>
    <t>FONTE DE VOIRIE</t>
  </si>
  <si>
    <t xml:space="preserve">La fourniture et la pose de dispositifs de fermeture de regard </t>
  </si>
  <si>
    <t>Classe D 400 type sous chaussée</t>
  </si>
  <si>
    <t xml:space="preserve">Dispositif verrouillable rond ou carré de 850 mm en fonte graphite </t>
  </si>
  <si>
    <t>sphéroïdale de marque PAM ou similaire, type GTS ou REXEL.</t>
  </si>
  <si>
    <t>non ventilé</t>
  </si>
  <si>
    <t xml:space="preserve"> regard vanne sectionnement sous voirie</t>
  </si>
  <si>
    <t>Classe C 250 type parking</t>
  </si>
  <si>
    <t>Dispositif rond ou carré de 850 mm en fonte graphite sphéroïdale</t>
  </si>
  <si>
    <t>Avec tampon</t>
  </si>
  <si>
    <t>Classe 125</t>
  </si>
  <si>
    <t>Regard à fermeture hydraulique, en fonte graphite sphéroïdale</t>
  </si>
  <si>
    <t>Section de 600 mm x 600 mm</t>
  </si>
  <si>
    <t>petit regard vanne sectionnement sousespace verts</t>
  </si>
  <si>
    <t>SOUS-TOTAL CHAPITRE 8</t>
  </si>
  <si>
    <t>CHAPITRE 9</t>
  </si>
  <si>
    <t>TRAVAUX DIVERS</t>
  </si>
  <si>
    <t>Contrôle interne</t>
  </si>
  <si>
    <t>Pour les travaux de réseau d'eau potable neuf</t>
  </si>
  <si>
    <t>Fourniture des dossiers de récolement</t>
  </si>
  <si>
    <t xml:space="preserve">Au mètre </t>
  </si>
  <si>
    <t>local surpresseur</t>
  </si>
  <si>
    <t>SOUS-TOTAL CHAPITRE 9</t>
  </si>
  <si>
    <t>CHAPITRE 10</t>
  </si>
  <si>
    <t>REFECTIONS DE CHAUSSEES ET DE TROTTOIRS</t>
  </si>
  <si>
    <t>Réfection de chaussées</t>
  </si>
  <si>
    <t>Couche de base en GNT 0-20 ou 0-31.5</t>
  </si>
  <si>
    <t>Préparation et imprégnation avant mise en place d'une couche de surface</t>
  </si>
  <si>
    <t>Exécution d'une couche de roulement en enrobé</t>
  </si>
  <si>
    <t>. Sous chaussée légère - BBSG 0/10 Classe 3 (e = 6 cm)</t>
  </si>
  <si>
    <t>Réfection de bordure de trottoirs d'accotement et caniveaux</t>
  </si>
  <si>
    <t>Bordure A2</t>
  </si>
  <si>
    <t>Bordure T2</t>
  </si>
  <si>
    <t>SOUS-TOTAL CHAPITRE 10</t>
  </si>
  <si>
    <t>RECAPITULATIF</t>
  </si>
  <si>
    <t>CHAPITRE 1 :   Travaux préparatoires, installation de chantier</t>
  </si>
  <si>
    <t>CHAPITRE 2 :   Terrassement, exécution des tranchées</t>
  </si>
  <si>
    <t>CHAPITRE 4 :   Ouvrages annexes préfabriqués ou non</t>
  </si>
  <si>
    <t xml:space="preserve">CHAPITRE 5 :   Adduction d'eau potable : fourniture et pose de canalisations </t>
  </si>
  <si>
    <t>préfabriquées et d'accessoires</t>
  </si>
  <si>
    <t>CHAPITRE 7 :   Travaux de maçonnerie</t>
  </si>
  <si>
    <t>CHAPITRE 8 :   Fourniture et pose de métaux et équipements</t>
  </si>
  <si>
    <t>CHAPITRE 9 :   Travaux divers</t>
  </si>
  <si>
    <t>CHAPITRE 10 :   Réfection de chaussées et trottoirs</t>
  </si>
  <si>
    <t>TOTAL GENERAL  HT:</t>
  </si>
  <si>
    <t>TGC (3%)</t>
  </si>
  <si>
    <t>TOTAL GENERAL  TTC:</t>
  </si>
  <si>
    <t>ARRETE LE PRESENT DETAIL ESTIMATIF A LA SOMME  DE :</t>
  </si>
  <si>
    <t/>
  </si>
  <si>
    <t>Surpresseur - fourniture et pose des pompes et des élements de raccordement fonte</t>
  </si>
  <si>
    <t xml:space="preserve">Elévation et couverture su local technique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</si>
</sst>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\ &quot;CFP&quot;;[Red]\-#,##0\ &quot;CFP&quot;"/>
  </numFmts>
  <fonts count="19" x14ac:knownFonts="1">
    <font>
      <sz val="10"/>
      <name val="Arial"/>
    </font>
    <font>
      <b/>
      <sz val="13"/>
      <name val="Arial"/>
      <family val="2"/>
    </font>
    <font>
      <sz val="10"/>
      <color theme="0" tint="-0.249977111117893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u/>
      <sz val="10"/>
      <color indexed="8"/>
      <name val="Arial"/>
      <family val="2"/>
    </font>
    <font>
      <sz val="10"/>
      <name val="MS Sans Serif"/>
      <family val="2"/>
    </font>
    <font>
      <sz val="10"/>
      <color theme="0" tint="-0.499984740745262"/>
      <name val="Arial"/>
      <family val="2"/>
    </font>
    <font>
      <i/>
      <sz val="10"/>
      <color indexed="8"/>
      <name val="Arial"/>
      <family val="2"/>
    </font>
    <font>
      <b/>
      <i/>
      <u/>
      <sz val="10"/>
      <color indexed="8"/>
      <name val="Arial"/>
      <family val="2"/>
    </font>
    <font>
      <b/>
      <sz val="10"/>
      <name val="Arial"/>
      <family val="2"/>
    </font>
    <font>
      <b/>
      <i/>
      <sz val="10"/>
      <color indexed="8"/>
      <name val="Arial"/>
      <family val="2"/>
    </font>
    <font>
      <sz val="10"/>
      <color rgb="FFFF000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/>
      <diagonal/>
    </border>
  </borders>
  <cellStyleXfs count="4">
    <xf numFmtId="0" fontId="0" fillId="0" borderId="0"/>
    <xf numFmtId="0" fontId="9" fillId="0" borderId="0"/>
    <xf numFmtId="0" fontId="7" fillId="0" borderId="0"/>
    <xf numFmtId="0" fontId="7" fillId="0" borderId="0"/>
  </cellStyleXfs>
  <cellXfs count="170">
    <xf numFmtId="0" fontId="0" fillId="0" borderId="0" xfId="0"/>
    <xf numFmtId="0" fontId="2" fillId="0" borderId="0" xfId="0" applyFont="1"/>
    <xf numFmtId="0" fontId="5" fillId="0" borderId="9" xfId="0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 wrapText="1"/>
    </xf>
    <xf numFmtId="1" fontId="5" fillId="0" borderId="10" xfId="0" applyNumberFormat="1" applyFont="1" applyBorder="1" applyAlignment="1" applyProtection="1">
      <alignment horizontal="center" vertical="center"/>
      <protection locked="0"/>
    </xf>
    <xf numFmtId="1" fontId="5" fillId="0" borderId="11" xfId="0" applyNumberFormat="1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left" vertical="center" wrapText="1"/>
    </xf>
    <xf numFmtId="164" fontId="6" fillId="0" borderId="14" xfId="0" applyNumberFormat="1" applyFont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/>
      <protection locked="0"/>
    </xf>
    <xf numFmtId="1" fontId="6" fillId="0" borderId="14" xfId="0" applyNumberFormat="1" applyFont="1" applyBorder="1" applyAlignment="1" applyProtection="1">
      <alignment horizontal="center" vertical="center"/>
      <protection locked="0"/>
    </xf>
    <xf numFmtId="1" fontId="6" fillId="0" borderId="15" xfId="0" applyNumberFormat="1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hidden="1"/>
    </xf>
    <xf numFmtId="164" fontId="8" fillId="0" borderId="10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/>
    </xf>
    <xf numFmtId="0" fontId="6" fillId="0" borderId="10" xfId="0" applyFont="1" applyBorder="1" applyAlignment="1" applyProtection="1">
      <alignment horizontal="center" vertical="center"/>
      <protection locked="0"/>
    </xf>
    <xf numFmtId="165" fontId="7" fillId="0" borderId="16" xfId="1" applyNumberFormat="1" applyFont="1" applyBorder="1" applyAlignment="1" applyProtection="1">
      <alignment horizontal="center" vertical="center"/>
      <protection locked="0"/>
    </xf>
    <xf numFmtId="165" fontId="7" fillId="0" borderId="5" xfId="1" applyNumberFormat="1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left" vertical="center" wrapText="1"/>
    </xf>
    <xf numFmtId="0" fontId="10" fillId="0" borderId="0" xfId="0" applyFont="1"/>
    <xf numFmtId="164" fontId="8" fillId="0" borderId="10" xfId="0" applyNumberFormat="1" applyFont="1" applyBorder="1" applyAlignment="1">
      <alignment horizontal="left" vertical="center" wrapText="1"/>
    </xf>
    <xf numFmtId="3" fontId="6" fillId="0" borderId="10" xfId="0" applyNumberFormat="1" applyFont="1" applyBorder="1" applyAlignment="1" applyProtection="1">
      <alignment horizontal="center" vertical="center"/>
      <protection locked="0"/>
    </xf>
    <xf numFmtId="165" fontId="7" fillId="0" borderId="11" xfId="1" applyNumberFormat="1" applyFont="1" applyBorder="1" applyAlignment="1" applyProtection="1">
      <alignment horizontal="center" vertical="center"/>
      <protection locked="0"/>
    </xf>
    <xf numFmtId="164" fontId="5" fillId="0" borderId="10" xfId="0" applyNumberFormat="1" applyFont="1" applyBorder="1" applyAlignment="1">
      <alignment horizontal="left" vertical="center" wrapText="1"/>
    </xf>
    <xf numFmtId="0" fontId="11" fillId="0" borderId="9" xfId="0" applyFont="1" applyBorder="1" applyAlignment="1">
      <alignment horizontal="center" vertical="center"/>
    </xf>
    <xf numFmtId="164" fontId="8" fillId="0" borderId="17" xfId="0" applyNumberFormat="1" applyFont="1" applyBorder="1" applyAlignment="1">
      <alignment horizontal="center" vertical="center" wrapText="1"/>
    </xf>
    <xf numFmtId="164" fontId="6" fillId="0" borderId="18" xfId="0" applyNumberFormat="1" applyFont="1" applyBorder="1" applyAlignment="1">
      <alignment horizontal="center" vertical="center"/>
    </xf>
    <xf numFmtId="3" fontId="6" fillId="0" borderId="19" xfId="0" applyNumberFormat="1" applyFont="1" applyBorder="1" applyAlignment="1" applyProtection="1">
      <alignment horizontal="center" vertical="center"/>
      <protection locked="0"/>
    </xf>
    <xf numFmtId="1" fontId="6" fillId="0" borderId="20" xfId="0" applyNumberFormat="1" applyFont="1" applyBorder="1" applyAlignment="1" applyProtection="1">
      <alignment horizontal="center" vertical="center"/>
      <protection locked="0"/>
    </xf>
    <xf numFmtId="164" fontId="12" fillId="0" borderId="10" xfId="0" applyNumberFormat="1" applyFont="1" applyBorder="1" applyAlignment="1">
      <alignment horizontal="right" vertical="center" wrapText="1"/>
    </xf>
    <xf numFmtId="0" fontId="6" fillId="0" borderId="21" xfId="0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 wrapText="1"/>
    </xf>
    <xf numFmtId="164" fontId="6" fillId="0" borderId="12" xfId="0" applyNumberFormat="1" applyFont="1" applyBorder="1" applyAlignment="1">
      <alignment horizontal="center" vertical="center"/>
    </xf>
    <xf numFmtId="3" fontId="6" fillId="0" borderId="12" xfId="0" applyNumberFormat="1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1" fontId="6" fillId="0" borderId="22" xfId="0" applyNumberFormat="1" applyFont="1" applyBorder="1" applyAlignment="1" applyProtection="1">
      <alignment horizontal="center" vertical="center"/>
      <protection locked="0"/>
    </xf>
    <xf numFmtId="164" fontId="8" fillId="0" borderId="14" xfId="0" applyNumberFormat="1" applyFont="1" applyBorder="1" applyAlignment="1">
      <alignment horizontal="center" vertical="center" wrapText="1"/>
    </xf>
    <xf numFmtId="3" fontId="6" fillId="0" borderId="14" xfId="0" applyNumberFormat="1" applyFont="1" applyBorder="1" applyAlignment="1" applyProtection="1">
      <alignment horizontal="center" vertical="center"/>
      <protection locked="0"/>
    </xf>
    <xf numFmtId="165" fontId="7" fillId="0" borderId="23" xfId="1" applyNumberFormat="1" applyFont="1" applyBorder="1" applyAlignment="1" applyProtection="1">
      <alignment horizontal="center" vertical="center"/>
      <protection locked="0"/>
    </xf>
    <xf numFmtId="0" fontId="13" fillId="0" borderId="9" xfId="0" applyFont="1" applyBorder="1" applyAlignment="1" applyProtection="1">
      <alignment horizontal="center" vertical="center"/>
      <protection hidden="1"/>
    </xf>
    <xf numFmtId="164" fontId="8" fillId="0" borderId="17" xfId="0" applyNumberFormat="1" applyFont="1" applyBorder="1" applyAlignment="1">
      <alignment horizontal="left" vertical="center" wrapText="1"/>
    </xf>
    <xf numFmtId="164" fontId="6" fillId="0" borderId="17" xfId="0" applyNumberFormat="1" applyFont="1" applyBorder="1" applyAlignment="1">
      <alignment horizontal="left" vertical="center" wrapText="1"/>
    </xf>
    <xf numFmtId="0" fontId="7" fillId="0" borderId="0" xfId="0" applyFont="1"/>
    <xf numFmtId="164" fontId="11" fillId="0" borderId="10" xfId="0" applyNumberFormat="1" applyFont="1" applyBorder="1" applyAlignment="1">
      <alignment horizontal="left" vertical="center" wrapText="1"/>
    </xf>
    <xf numFmtId="165" fontId="7" fillId="0" borderId="20" xfId="1" applyNumberFormat="1" applyFont="1" applyBorder="1" applyAlignment="1" applyProtection="1">
      <alignment horizontal="center" vertical="center"/>
      <protection locked="0"/>
    </xf>
    <xf numFmtId="165" fontId="7" fillId="0" borderId="24" xfId="1" applyNumberFormat="1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>
      <alignment horizontal="center" vertical="center"/>
    </xf>
    <xf numFmtId="1" fontId="6" fillId="0" borderId="11" xfId="0" applyNumberFormat="1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horizontal="center" vertical="center"/>
    </xf>
    <xf numFmtId="0" fontId="6" fillId="0" borderId="25" xfId="2" applyFont="1" applyBorder="1" applyAlignment="1">
      <alignment horizontal="center" vertical="center"/>
    </xf>
    <xf numFmtId="164" fontId="14" fillId="0" borderId="10" xfId="0" applyNumberFormat="1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25" xfId="2" applyFont="1" applyBorder="1" applyAlignment="1">
      <alignment horizontal="center" vertical="center"/>
    </xf>
    <xf numFmtId="164" fontId="11" fillId="0" borderId="17" xfId="0" applyNumberFormat="1" applyFont="1" applyBorder="1" applyAlignment="1">
      <alignment horizontal="left" vertical="center" wrapText="1"/>
    </xf>
    <xf numFmtId="0" fontId="6" fillId="0" borderId="25" xfId="0" applyFont="1" applyBorder="1" applyAlignment="1">
      <alignment horizontal="center" vertical="center"/>
    </xf>
    <xf numFmtId="164" fontId="6" fillId="0" borderId="10" xfId="0" quotePrefix="1" applyNumberFormat="1" applyFont="1" applyBorder="1" applyAlignment="1">
      <alignment horizontal="left" vertical="center" wrapText="1"/>
    </xf>
    <xf numFmtId="165" fontId="7" fillId="0" borderId="26" xfId="1" applyNumberFormat="1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164" fontId="12" fillId="0" borderId="10" xfId="0" applyNumberFormat="1" applyFont="1" applyBorder="1" applyAlignment="1">
      <alignment horizontal="left" vertical="center" wrapText="1"/>
    </xf>
    <xf numFmtId="165" fontId="7" fillId="0" borderId="12" xfId="1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164" fontId="8" fillId="0" borderId="10" xfId="2" applyNumberFormat="1" applyFont="1" applyBorder="1" applyAlignment="1">
      <alignment horizontal="left" vertical="center" wrapText="1"/>
    </xf>
    <xf numFmtId="164" fontId="6" fillId="0" borderId="10" xfId="2" applyNumberFormat="1" applyFont="1" applyBorder="1" applyAlignment="1">
      <alignment horizontal="center" vertical="center"/>
    </xf>
    <xf numFmtId="3" fontId="5" fillId="0" borderId="10" xfId="2" applyNumberFormat="1" applyFont="1" applyBorder="1" applyAlignment="1" applyProtection="1">
      <alignment horizontal="center" vertical="center"/>
      <protection locked="0"/>
    </xf>
    <xf numFmtId="164" fontId="8" fillId="0" borderId="10" xfId="2" applyNumberFormat="1" applyFont="1" applyBorder="1" applyAlignment="1">
      <alignment horizontal="center" vertical="center" wrapText="1"/>
    </xf>
    <xf numFmtId="0" fontId="7" fillId="0" borderId="4" xfId="2" applyBorder="1" applyAlignment="1" applyProtection="1">
      <alignment horizontal="center" vertical="center"/>
      <protection hidden="1"/>
    </xf>
    <xf numFmtId="164" fontId="6" fillId="0" borderId="10" xfId="2" applyNumberFormat="1" applyFont="1" applyBorder="1" applyAlignment="1">
      <alignment horizontal="left" vertical="center" wrapText="1"/>
    </xf>
    <xf numFmtId="164" fontId="5" fillId="0" borderId="10" xfId="2" applyNumberFormat="1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/>
    </xf>
    <xf numFmtId="0" fontId="7" fillId="0" borderId="10" xfId="2" applyBorder="1" applyAlignment="1">
      <alignment horizontal="center" vertical="center"/>
    </xf>
    <xf numFmtId="3" fontId="6" fillId="0" borderId="10" xfId="2" applyNumberFormat="1" applyFont="1" applyBorder="1" applyAlignment="1" applyProtection="1">
      <alignment horizontal="center" vertical="center"/>
      <protection locked="0"/>
    </xf>
    <xf numFmtId="164" fontId="7" fillId="0" borderId="10" xfId="2" applyNumberFormat="1" applyBorder="1" applyAlignment="1">
      <alignment horizontal="center" vertical="center"/>
    </xf>
    <xf numFmtId="0" fontId="6" fillId="0" borderId="10" xfId="2" applyFont="1" applyBorder="1" applyAlignment="1">
      <alignment horizontal="left" vertical="center"/>
    </xf>
    <xf numFmtId="164" fontId="14" fillId="0" borderId="10" xfId="2" applyNumberFormat="1" applyFont="1" applyBorder="1" applyAlignment="1">
      <alignment horizontal="left" vertical="center" wrapText="1"/>
    </xf>
    <xf numFmtId="3" fontId="6" fillId="0" borderId="10" xfId="2" applyNumberFormat="1" applyFont="1" applyBorder="1" applyAlignment="1" applyProtection="1">
      <alignment horizontal="center" vertical="top"/>
      <protection locked="0"/>
    </xf>
    <xf numFmtId="0" fontId="7" fillId="0" borderId="10" xfId="2" applyBorder="1" applyAlignment="1">
      <alignment horizontal="left" vertical="center"/>
    </xf>
    <xf numFmtId="3" fontId="6" fillId="0" borderId="0" xfId="2" applyNumberFormat="1" applyFont="1" applyAlignment="1" applyProtection="1">
      <alignment horizontal="center" vertical="center"/>
      <protection locked="0"/>
    </xf>
    <xf numFmtId="164" fontId="6" fillId="0" borderId="10" xfId="2" applyNumberFormat="1" applyFont="1" applyBorder="1" applyAlignment="1">
      <alignment horizontal="left" vertical="top" wrapText="1"/>
    </xf>
    <xf numFmtId="0" fontId="5" fillId="0" borderId="4" xfId="3" applyFont="1" applyBorder="1" applyAlignment="1">
      <alignment horizontal="center" vertical="center"/>
    </xf>
    <xf numFmtId="164" fontId="16" fillId="0" borderId="17" xfId="2" applyNumberFormat="1" applyFont="1" applyBorder="1" applyAlignment="1">
      <alignment horizontal="left" vertical="center" wrapText="1"/>
    </xf>
    <xf numFmtId="164" fontId="7" fillId="0" borderId="18" xfId="3" applyNumberFormat="1" applyBorder="1" applyAlignment="1">
      <alignment horizontal="center" vertical="center"/>
    </xf>
    <xf numFmtId="0" fontId="6" fillId="0" borderId="4" xfId="3" applyFont="1" applyBorder="1" applyAlignment="1">
      <alignment horizontal="center" vertical="center"/>
    </xf>
    <xf numFmtId="0" fontId="6" fillId="0" borderId="17" xfId="3" applyFont="1" applyBorder="1" applyAlignment="1">
      <alignment horizontal="left" vertical="center"/>
    </xf>
    <xf numFmtId="0" fontId="6" fillId="0" borderId="17" xfId="2" applyFont="1" applyBorder="1" applyAlignment="1">
      <alignment horizontal="left" vertical="center"/>
    </xf>
    <xf numFmtId="0" fontId="11" fillId="0" borderId="4" xfId="2" applyFont="1" applyBorder="1" applyAlignment="1">
      <alignment horizontal="center" vertical="center"/>
    </xf>
    <xf numFmtId="0" fontId="17" fillId="0" borderId="10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3" fontId="7" fillId="0" borderId="0" xfId="2" applyNumberFormat="1" applyAlignment="1" applyProtection="1">
      <alignment horizontal="center" vertical="center"/>
      <protection locked="0"/>
    </xf>
    <xf numFmtId="0" fontId="5" fillId="0" borderId="25" xfId="0" applyFont="1" applyBorder="1" applyAlignment="1">
      <alignment horizontal="center" vertical="center"/>
    </xf>
    <xf numFmtId="164" fontId="5" fillId="0" borderId="19" xfId="0" applyNumberFormat="1" applyFont="1" applyBorder="1" applyAlignment="1">
      <alignment horizontal="left" vertical="center" wrapText="1"/>
    </xf>
    <xf numFmtId="0" fontId="15" fillId="0" borderId="0" xfId="0" applyFont="1"/>
    <xf numFmtId="0" fontId="11" fillId="0" borderId="19" xfId="0" applyFont="1" applyBorder="1" applyAlignment="1">
      <alignment horizontal="left" vertical="center"/>
    </xf>
    <xf numFmtId="164" fontId="6" fillId="0" borderId="19" xfId="0" applyNumberFormat="1" applyFont="1" applyBorder="1" applyAlignment="1">
      <alignment horizontal="left" vertical="center" wrapText="1"/>
    </xf>
    <xf numFmtId="165" fontId="7" fillId="0" borderId="3" xfId="1" applyNumberFormat="1" applyFont="1" applyBorder="1" applyAlignment="1" applyProtection="1">
      <alignment horizontal="center" vertical="center"/>
      <protection locked="0"/>
    </xf>
    <xf numFmtId="164" fontId="12" fillId="0" borderId="19" xfId="0" applyNumberFormat="1" applyFont="1" applyBorder="1" applyAlignment="1">
      <alignment horizontal="right" vertical="center" wrapText="1"/>
    </xf>
    <xf numFmtId="165" fontId="7" fillId="0" borderId="8" xfId="1" applyNumberFormat="1" applyFont="1" applyBorder="1" applyAlignment="1" applyProtection="1">
      <alignment horizontal="center" vertical="center"/>
      <protection locked="0"/>
    </xf>
    <xf numFmtId="164" fontId="12" fillId="0" borderId="27" xfId="0" applyNumberFormat="1" applyFont="1" applyBorder="1" applyAlignment="1">
      <alignment horizontal="right" vertical="center" wrapText="1"/>
    </xf>
    <xf numFmtId="0" fontId="6" fillId="0" borderId="6" xfId="2" applyFont="1" applyBorder="1" applyAlignment="1">
      <alignment horizontal="center" vertical="center"/>
    </xf>
    <xf numFmtId="164" fontId="12" fillId="0" borderId="28" xfId="0" applyNumberFormat="1" applyFont="1" applyBorder="1" applyAlignment="1">
      <alignment horizontal="left" vertical="center" wrapText="1"/>
    </xf>
    <xf numFmtId="165" fontId="6" fillId="0" borderId="11" xfId="0" applyNumberFormat="1" applyFont="1" applyBorder="1" applyAlignment="1" applyProtection="1">
      <alignment horizontal="center" vertical="center"/>
      <protection locked="0"/>
    </xf>
    <xf numFmtId="164" fontId="12" fillId="0" borderId="10" xfId="0" applyNumberFormat="1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left" vertical="center" wrapText="1"/>
    </xf>
    <xf numFmtId="164" fontId="7" fillId="0" borderId="10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left" vertical="center" wrapText="1"/>
    </xf>
    <xf numFmtId="3" fontId="7" fillId="0" borderId="10" xfId="0" applyNumberFormat="1" applyFont="1" applyBorder="1" applyAlignment="1" applyProtection="1">
      <alignment horizontal="center" vertical="center"/>
      <protection locked="0"/>
    </xf>
    <xf numFmtId="165" fontId="6" fillId="0" borderId="26" xfId="0" applyNumberFormat="1" applyFont="1" applyBorder="1" applyAlignment="1" applyProtection="1">
      <alignment horizontal="center" vertical="center"/>
      <protection locked="0"/>
    </xf>
    <xf numFmtId="165" fontId="7" fillId="0" borderId="29" xfId="1" applyNumberFormat="1" applyFont="1" applyBorder="1" applyAlignment="1" applyProtection="1">
      <alignment horizontal="center" vertical="center"/>
      <protection locked="0"/>
    </xf>
    <xf numFmtId="165" fontId="7" fillId="0" borderId="22" xfId="1" applyNumberFormat="1" applyFont="1" applyBorder="1" applyAlignment="1" applyProtection="1">
      <alignment horizontal="center" vertical="center"/>
      <protection locked="0"/>
    </xf>
    <xf numFmtId="164" fontId="11" fillId="0" borderId="10" xfId="0" applyNumberFormat="1" applyFont="1" applyBorder="1" applyAlignment="1">
      <alignment horizontal="left" vertical="top" wrapText="1"/>
    </xf>
    <xf numFmtId="164" fontId="6" fillId="0" borderId="10" xfId="0" applyNumberFormat="1" applyFont="1" applyBorder="1" applyAlignment="1">
      <alignment horizontal="left" vertical="top" wrapText="1"/>
    </xf>
    <xf numFmtId="164" fontId="8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left" vertical="center" wrapText="1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left" vertical="center" wrapText="1"/>
    </xf>
    <xf numFmtId="165" fontId="5" fillId="0" borderId="5" xfId="0" applyNumberFormat="1" applyFont="1" applyBorder="1" applyAlignment="1">
      <alignment horizontal="right" vertical="center"/>
    </xf>
    <xf numFmtId="1" fontId="5" fillId="0" borderId="5" xfId="0" applyNumberFormat="1" applyFont="1" applyBorder="1" applyAlignment="1">
      <alignment horizontal="right" vertical="center"/>
    </xf>
    <xf numFmtId="164" fontId="6" fillId="0" borderId="30" xfId="0" applyNumberFormat="1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1" fontId="6" fillId="0" borderId="31" xfId="0" applyNumberFormat="1" applyFont="1" applyBorder="1" applyAlignment="1">
      <alignment horizontal="center" vertical="center"/>
    </xf>
    <xf numFmtId="164" fontId="6" fillId="0" borderId="32" xfId="0" applyNumberFormat="1" applyFont="1" applyBorder="1" applyAlignment="1">
      <alignment horizontal="center" vertical="center"/>
    </xf>
    <xf numFmtId="164" fontId="6" fillId="0" borderId="33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horizontal="left" vertical="center" wrapText="1"/>
    </xf>
    <xf numFmtId="164" fontId="6" fillId="0" borderId="34" xfId="0" applyNumberFormat="1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right" vertical="center"/>
    </xf>
    <xf numFmtId="164" fontId="6" fillId="0" borderId="35" xfId="0" applyNumberFormat="1" applyFont="1" applyBorder="1" applyAlignment="1">
      <alignment horizontal="center" vertical="center"/>
    </xf>
    <xf numFmtId="1" fontId="6" fillId="0" borderId="31" xfId="0" applyNumberFormat="1" applyFont="1" applyBorder="1" applyAlignment="1">
      <alignment horizontal="right" vertical="center"/>
    </xf>
    <xf numFmtId="1" fontId="6" fillId="0" borderId="5" xfId="0" applyNumberFormat="1" applyFont="1" applyBorder="1" applyAlignment="1">
      <alignment horizontal="right" vertical="center"/>
    </xf>
    <xf numFmtId="164" fontId="6" fillId="0" borderId="36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165" fontId="7" fillId="0" borderId="0" xfId="0" applyNumberFormat="1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4" fontId="12" fillId="0" borderId="0" xfId="0" applyNumberFormat="1" applyFont="1" applyAlignment="1">
      <alignment horizontal="left" vertical="center" wrapText="1"/>
    </xf>
    <xf numFmtId="0" fontId="18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vertical="center"/>
    </xf>
    <xf numFmtId="0" fontId="18" fillId="0" borderId="6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3" fontId="6" fillId="0" borderId="18" xfId="2" applyNumberFormat="1" applyFont="1" applyBorder="1" applyAlignment="1" applyProtection="1">
      <alignment horizontal="center" vertical="top"/>
      <protection locked="0"/>
    </xf>
    <xf numFmtId="0" fontId="6" fillId="0" borderId="10" xfId="2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164" fontId="5" fillId="0" borderId="10" xfId="0" applyNumberFormat="1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</cellXfs>
  <cellStyles count="4">
    <cellStyle name="Normal" xfId="0" builtinId="0"/>
    <cellStyle name="Normal 2" xfId="2"/>
    <cellStyle name="Normal 2 2" xfId="3"/>
    <cellStyle name="Normal_BPUTYP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0"/>
  <sheetViews>
    <sheetView tabSelected="1" topLeftCell="A25" zoomScaleNormal="100" workbookViewId="0">
      <selection activeCell="H229" sqref="H229"/>
    </sheetView>
  </sheetViews>
  <sheetFormatPr baseColWidth="10" defaultRowHeight="15" customHeight="1" x14ac:dyDescent="0.2"/>
  <cols>
    <col min="1" max="1" width="9.42578125" style="143" bestFit="1" customWidth="1"/>
    <col min="2" max="2" width="79.28515625" customWidth="1"/>
    <col min="3" max="3" width="5.5703125" style="143" bestFit="1" customWidth="1"/>
    <col min="4" max="4" width="8.42578125" customWidth="1"/>
    <col min="5" max="6" width="19.42578125" customWidth="1"/>
  </cols>
  <sheetData>
    <row r="1" spans="1:9" ht="15" customHeight="1" thickBot="1" x14ac:dyDescent="0.25">
      <c r="A1" s="151" t="s">
        <v>0</v>
      </c>
      <c r="B1" s="152"/>
      <c r="C1" s="152"/>
      <c r="D1" s="152"/>
      <c r="E1" s="152"/>
      <c r="F1" s="153"/>
      <c r="G1" s="1"/>
      <c r="H1" s="1"/>
      <c r="I1" s="1"/>
    </row>
    <row r="2" spans="1:9" ht="15" customHeight="1" x14ac:dyDescent="0.2">
      <c r="A2" s="154" t="s">
        <v>1</v>
      </c>
      <c r="B2" s="155"/>
      <c r="C2" s="155"/>
      <c r="D2" s="155"/>
      <c r="E2" s="155"/>
      <c r="F2" s="156"/>
      <c r="G2" s="1"/>
      <c r="H2" s="1"/>
      <c r="I2" s="1"/>
    </row>
    <row r="3" spans="1:9" ht="15" customHeight="1" x14ac:dyDescent="0.2">
      <c r="A3" s="157"/>
      <c r="B3" s="158"/>
      <c r="C3" s="158"/>
      <c r="D3" s="158"/>
      <c r="E3" s="158"/>
      <c r="F3" s="159"/>
      <c r="G3" s="1"/>
      <c r="H3" s="1"/>
      <c r="I3" s="1"/>
    </row>
    <row r="4" spans="1:9" ht="15" customHeight="1" x14ac:dyDescent="0.2">
      <c r="A4" s="160" t="s">
        <v>2</v>
      </c>
      <c r="B4" s="158"/>
      <c r="C4" s="158"/>
      <c r="D4" s="158"/>
      <c r="E4" s="158"/>
      <c r="F4" s="159"/>
      <c r="G4" s="1"/>
      <c r="H4" s="1"/>
      <c r="I4" s="1"/>
    </row>
    <row r="5" spans="1:9" ht="15" customHeight="1" thickBot="1" x14ac:dyDescent="0.25">
      <c r="A5" s="161"/>
      <c r="B5" s="162"/>
      <c r="C5" s="162"/>
      <c r="D5" s="162"/>
      <c r="E5" s="162"/>
      <c r="F5" s="163"/>
      <c r="G5" s="1"/>
      <c r="H5" s="1"/>
      <c r="I5" s="1"/>
    </row>
    <row r="6" spans="1:9" ht="15" customHeight="1" x14ac:dyDescent="0.2">
      <c r="A6" s="2" t="s">
        <v>3</v>
      </c>
      <c r="B6" s="164" t="s">
        <v>4</v>
      </c>
      <c r="C6" s="166" t="s">
        <v>5</v>
      </c>
      <c r="D6" s="168" t="s">
        <v>6</v>
      </c>
      <c r="E6" s="4" t="s">
        <v>7</v>
      </c>
      <c r="F6" s="5" t="s">
        <v>7</v>
      </c>
      <c r="G6" s="1"/>
      <c r="H6" s="1"/>
      <c r="I6" s="1"/>
    </row>
    <row r="7" spans="1:9" ht="15" customHeight="1" thickBot="1" x14ac:dyDescent="0.25">
      <c r="A7" s="2" t="s">
        <v>7</v>
      </c>
      <c r="B7" s="165"/>
      <c r="C7" s="167"/>
      <c r="D7" s="169"/>
      <c r="E7" s="4" t="s">
        <v>8</v>
      </c>
      <c r="F7" s="5" t="s">
        <v>9</v>
      </c>
      <c r="G7" s="1"/>
      <c r="H7" s="1"/>
      <c r="I7" s="1"/>
    </row>
    <row r="8" spans="1:9" ht="15" customHeight="1" x14ac:dyDescent="0.2">
      <c r="A8" s="6"/>
      <c r="B8" s="7"/>
      <c r="C8" s="8"/>
      <c r="D8" s="9"/>
      <c r="E8" s="10"/>
      <c r="F8" s="11"/>
      <c r="G8" s="1"/>
      <c r="H8" s="1"/>
      <c r="I8" s="1"/>
    </row>
    <row r="9" spans="1:9" ht="15" customHeight="1" x14ac:dyDescent="0.2">
      <c r="A9" s="12"/>
      <c r="B9" s="13" t="s">
        <v>10</v>
      </c>
      <c r="C9" s="14"/>
      <c r="D9" s="15"/>
      <c r="E9" s="16"/>
      <c r="F9" s="17"/>
      <c r="G9" s="1"/>
      <c r="H9" s="1"/>
      <c r="I9" s="1"/>
    </row>
    <row r="10" spans="1:9" ht="15" customHeight="1" x14ac:dyDescent="0.2">
      <c r="A10" s="18"/>
      <c r="B10" s="19"/>
      <c r="C10" s="14"/>
      <c r="D10" s="15"/>
      <c r="E10" s="16"/>
      <c r="F10" s="17"/>
      <c r="G10" s="1"/>
      <c r="H10" s="1"/>
      <c r="I10" s="1"/>
    </row>
    <row r="11" spans="1:9" ht="15" customHeight="1" x14ac:dyDescent="0.2">
      <c r="A11" s="2">
        <v>100</v>
      </c>
      <c r="B11" s="13" t="s">
        <v>11</v>
      </c>
      <c r="C11" s="14"/>
      <c r="D11" s="15"/>
      <c r="E11" s="16"/>
      <c r="F11" s="17"/>
      <c r="G11" s="1"/>
      <c r="H11" s="1"/>
      <c r="I11" s="1"/>
    </row>
    <row r="12" spans="1:9" ht="15" customHeight="1" x14ac:dyDescent="0.2">
      <c r="A12" s="18"/>
      <c r="B12" s="13" t="s">
        <v>12</v>
      </c>
      <c r="C12" s="14"/>
      <c r="D12" s="15"/>
      <c r="E12" s="16"/>
      <c r="F12" s="17"/>
      <c r="G12" s="1"/>
      <c r="H12" s="1"/>
      <c r="I12" s="1"/>
    </row>
    <row r="13" spans="1:9" ht="15" customHeight="1" x14ac:dyDescent="0.2">
      <c r="A13" s="18"/>
      <c r="B13" s="19"/>
      <c r="C13" s="14"/>
      <c r="D13" s="15"/>
      <c r="E13" s="16"/>
      <c r="F13" s="17"/>
      <c r="G13" s="20"/>
      <c r="H13" s="20"/>
      <c r="I13" s="20"/>
    </row>
    <row r="14" spans="1:9" ht="15" customHeight="1" x14ac:dyDescent="0.2">
      <c r="A14" s="2">
        <v>101</v>
      </c>
      <c r="B14" s="21" t="s">
        <v>13</v>
      </c>
      <c r="C14" s="14" t="s">
        <v>14</v>
      </c>
      <c r="D14" s="22">
        <v>1</v>
      </c>
      <c r="E14" s="16"/>
      <c r="F14" s="23">
        <f>IF(D14="","",E14*D14)</f>
        <v>0</v>
      </c>
      <c r="G14" s="20"/>
      <c r="H14" s="20"/>
      <c r="I14" s="20"/>
    </row>
    <row r="15" spans="1:9" ht="15" customHeight="1" x14ac:dyDescent="0.2">
      <c r="A15" s="2"/>
      <c r="B15" s="19"/>
      <c r="C15" s="14"/>
      <c r="D15" s="22"/>
      <c r="E15" s="16"/>
      <c r="F15" s="23" t="str">
        <f t="shared" ref="F15:F34" si="0">IF(D15="","",E15*D15)</f>
        <v/>
      </c>
      <c r="G15" s="20"/>
      <c r="H15" s="20"/>
      <c r="I15" s="20"/>
    </row>
    <row r="16" spans="1:9" ht="15" customHeight="1" x14ac:dyDescent="0.2">
      <c r="A16" s="18">
        <v>101.2</v>
      </c>
      <c r="B16" s="19" t="s">
        <v>15</v>
      </c>
      <c r="C16" s="14" t="s">
        <v>5</v>
      </c>
      <c r="D16" s="22">
        <v>1</v>
      </c>
      <c r="E16" s="16"/>
      <c r="F16" s="23">
        <f t="shared" si="0"/>
        <v>0</v>
      </c>
      <c r="G16" s="20"/>
      <c r="H16" s="20"/>
      <c r="I16" s="20"/>
    </row>
    <row r="17" spans="1:9" ht="15" customHeight="1" x14ac:dyDescent="0.2">
      <c r="A17" s="18"/>
      <c r="B17" s="19"/>
      <c r="C17" s="14"/>
      <c r="D17" s="22"/>
      <c r="E17" s="16"/>
      <c r="F17" s="23" t="str">
        <f t="shared" si="0"/>
        <v/>
      </c>
      <c r="G17" s="20"/>
      <c r="H17" s="20"/>
      <c r="I17" s="20"/>
    </row>
    <row r="18" spans="1:9" ht="15" customHeight="1" x14ac:dyDescent="0.2">
      <c r="A18" s="2">
        <v>101.4</v>
      </c>
      <c r="B18" s="24" t="s">
        <v>16</v>
      </c>
      <c r="C18" s="14" t="s">
        <v>14</v>
      </c>
      <c r="D18" s="22">
        <v>1</v>
      </c>
      <c r="E18" s="16"/>
      <c r="F18" s="23">
        <f t="shared" si="0"/>
        <v>0</v>
      </c>
    </row>
    <row r="19" spans="1:9" ht="15" customHeight="1" x14ac:dyDescent="0.2">
      <c r="A19" s="18"/>
      <c r="B19" s="19"/>
      <c r="C19" s="14"/>
      <c r="D19" s="22"/>
      <c r="E19" s="16"/>
      <c r="F19" s="23" t="str">
        <f t="shared" si="0"/>
        <v/>
      </c>
    </row>
    <row r="20" spans="1:9" ht="15" customHeight="1" x14ac:dyDescent="0.2">
      <c r="A20" s="2">
        <v>101.5</v>
      </c>
      <c r="B20" s="24" t="s">
        <v>17</v>
      </c>
      <c r="C20" s="14" t="s">
        <v>14</v>
      </c>
      <c r="D20" s="22">
        <v>1</v>
      </c>
      <c r="E20" s="16"/>
      <c r="F20" s="23">
        <f t="shared" si="0"/>
        <v>0</v>
      </c>
    </row>
    <row r="21" spans="1:9" ht="15" customHeight="1" x14ac:dyDescent="0.2">
      <c r="A21" s="18"/>
      <c r="B21" s="19"/>
      <c r="C21" s="14"/>
      <c r="D21" s="22"/>
      <c r="E21" s="16"/>
      <c r="F21" s="23" t="str">
        <f t="shared" si="0"/>
        <v/>
      </c>
    </row>
    <row r="22" spans="1:9" ht="15" customHeight="1" x14ac:dyDescent="0.2">
      <c r="A22" s="12"/>
      <c r="B22" s="13" t="s">
        <v>18</v>
      </c>
      <c r="C22" s="14"/>
      <c r="D22" s="22"/>
      <c r="E22" s="16"/>
      <c r="F22" s="23" t="str">
        <f t="shared" si="0"/>
        <v/>
      </c>
    </row>
    <row r="23" spans="1:9" ht="15" customHeight="1" x14ac:dyDescent="0.2">
      <c r="A23" s="18"/>
      <c r="B23" s="19"/>
      <c r="C23" s="14"/>
      <c r="D23" s="22"/>
      <c r="E23" s="16"/>
      <c r="F23" s="23" t="str">
        <f t="shared" si="0"/>
        <v/>
      </c>
    </row>
    <row r="24" spans="1:9" ht="15" customHeight="1" x14ac:dyDescent="0.2">
      <c r="A24" s="2">
        <v>102</v>
      </c>
      <c r="B24" s="21" t="s">
        <v>19</v>
      </c>
      <c r="C24" s="14"/>
      <c r="D24" s="22"/>
      <c r="E24" s="16"/>
      <c r="F24" s="23" t="str">
        <f t="shared" si="0"/>
        <v/>
      </c>
    </row>
    <row r="25" spans="1:9" ht="15" customHeight="1" x14ac:dyDescent="0.2">
      <c r="A25" s="18">
        <v>102.1</v>
      </c>
      <c r="B25" s="19" t="s">
        <v>20</v>
      </c>
      <c r="C25" s="14" t="s">
        <v>21</v>
      </c>
      <c r="D25" s="22">
        <v>940</v>
      </c>
      <c r="E25" s="16"/>
      <c r="F25" s="23">
        <f t="shared" si="0"/>
        <v>0</v>
      </c>
    </row>
    <row r="26" spans="1:9" ht="15" customHeight="1" x14ac:dyDescent="0.2">
      <c r="A26" s="18">
        <v>102.2</v>
      </c>
      <c r="B26" s="19" t="s">
        <v>22</v>
      </c>
      <c r="C26" s="14" t="s">
        <v>23</v>
      </c>
      <c r="D26" s="22">
        <f>+D25/2*0.7</f>
        <v>329</v>
      </c>
      <c r="E26" s="16"/>
      <c r="F26" s="23">
        <f t="shared" si="0"/>
        <v>0</v>
      </c>
    </row>
    <row r="27" spans="1:9" ht="15" customHeight="1" x14ac:dyDescent="0.2">
      <c r="A27" s="18">
        <v>102.4</v>
      </c>
      <c r="B27" s="19" t="s">
        <v>24</v>
      </c>
      <c r="C27" s="14" t="s">
        <v>21</v>
      </c>
      <c r="D27" s="22">
        <v>40</v>
      </c>
      <c r="E27" s="16"/>
      <c r="F27" s="23">
        <f t="shared" si="0"/>
        <v>0</v>
      </c>
    </row>
    <row r="28" spans="1:9" ht="15" customHeight="1" x14ac:dyDescent="0.2">
      <c r="A28" s="18"/>
      <c r="B28" s="19"/>
      <c r="C28" s="14"/>
      <c r="D28" s="22"/>
      <c r="E28" s="16"/>
      <c r="F28" s="23" t="str">
        <f t="shared" si="0"/>
        <v/>
      </c>
    </row>
    <row r="29" spans="1:9" ht="15" customHeight="1" x14ac:dyDescent="0.2">
      <c r="A29" s="25"/>
      <c r="B29" s="13" t="s">
        <v>25</v>
      </c>
      <c r="C29" s="14"/>
      <c r="D29" s="22"/>
      <c r="E29" s="16"/>
      <c r="F29" s="23" t="str">
        <f t="shared" si="0"/>
        <v/>
      </c>
    </row>
    <row r="30" spans="1:9" ht="15" customHeight="1" x14ac:dyDescent="0.2">
      <c r="A30" s="25"/>
      <c r="B30" s="26"/>
      <c r="C30" s="27"/>
      <c r="D30" s="28"/>
      <c r="E30" s="16"/>
      <c r="F30" s="23" t="str">
        <f t="shared" si="0"/>
        <v/>
      </c>
    </row>
    <row r="31" spans="1:9" ht="15" customHeight="1" x14ac:dyDescent="0.2">
      <c r="A31" s="2">
        <v>103</v>
      </c>
      <c r="B31" s="24" t="s">
        <v>26</v>
      </c>
      <c r="C31" s="14"/>
      <c r="D31" s="22"/>
      <c r="E31" s="16"/>
      <c r="F31" s="23" t="str">
        <f t="shared" si="0"/>
        <v/>
      </c>
    </row>
    <row r="32" spans="1:9" ht="15" customHeight="1" x14ac:dyDescent="0.2">
      <c r="A32" s="18">
        <v>103.1</v>
      </c>
      <c r="B32" s="19" t="s">
        <v>27</v>
      </c>
      <c r="C32" s="14" t="s">
        <v>23</v>
      </c>
      <c r="D32" s="22">
        <v>650</v>
      </c>
      <c r="E32" s="16"/>
      <c r="F32" s="23">
        <f t="shared" si="0"/>
        <v>0</v>
      </c>
    </row>
    <row r="33" spans="1:6" ht="15" customHeight="1" x14ac:dyDescent="0.2">
      <c r="A33" s="18">
        <v>103.2</v>
      </c>
      <c r="B33" s="19" t="s">
        <v>28</v>
      </c>
      <c r="C33" s="14" t="s">
        <v>23</v>
      </c>
      <c r="D33" s="22">
        <v>650</v>
      </c>
      <c r="E33" s="16"/>
      <c r="F33" s="23">
        <f t="shared" si="0"/>
        <v>0</v>
      </c>
    </row>
    <row r="34" spans="1:6" ht="15" customHeight="1" thickBot="1" x14ac:dyDescent="0.25">
      <c r="A34" s="18"/>
      <c r="B34" s="19"/>
      <c r="C34" s="14"/>
      <c r="D34" s="22"/>
      <c r="E34" s="16"/>
      <c r="F34" s="23" t="str">
        <f t="shared" si="0"/>
        <v/>
      </c>
    </row>
    <row r="35" spans="1:6" ht="15" customHeight="1" x14ac:dyDescent="0.2">
      <c r="A35" s="18"/>
      <c r="B35" s="19"/>
      <c r="C35" s="14"/>
      <c r="D35" s="22"/>
      <c r="E35" s="16"/>
      <c r="F35" s="29"/>
    </row>
    <row r="36" spans="1:6" ht="15" customHeight="1" thickBot="1" x14ac:dyDescent="0.25">
      <c r="A36" s="18"/>
      <c r="B36" s="30" t="s">
        <v>29</v>
      </c>
      <c r="C36" s="14"/>
      <c r="D36" s="22"/>
      <c r="E36" s="16"/>
      <c r="F36" s="23" t="str">
        <f>IF(SUM(F13:F35)=0,"",SUM(F13:F35))</f>
        <v/>
      </c>
    </row>
    <row r="37" spans="1:6" ht="15" customHeight="1" x14ac:dyDescent="0.2">
      <c r="A37" s="18"/>
      <c r="B37" s="19"/>
      <c r="C37" s="14"/>
      <c r="D37" s="22"/>
      <c r="E37" s="16"/>
      <c r="F37" s="29"/>
    </row>
    <row r="38" spans="1:6" ht="15" customHeight="1" thickBot="1" x14ac:dyDescent="0.25">
      <c r="A38" s="31"/>
      <c r="B38" s="32"/>
      <c r="C38" s="33"/>
      <c r="D38" s="34"/>
      <c r="E38" s="35"/>
      <c r="F38" s="36"/>
    </row>
    <row r="39" spans="1:6" ht="15" customHeight="1" x14ac:dyDescent="0.2">
      <c r="A39" s="6"/>
      <c r="B39" s="37" t="s">
        <v>30</v>
      </c>
      <c r="C39" s="8"/>
      <c r="D39" s="38"/>
      <c r="E39" s="39"/>
      <c r="F39" s="11"/>
    </row>
    <row r="40" spans="1:6" ht="15" customHeight="1" x14ac:dyDescent="0.2">
      <c r="A40" s="18"/>
      <c r="B40" s="13"/>
      <c r="C40" s="14"/>
      <c r="D40" s="22"/>
      <c r="E40" s="16"/>
      <c r="F40" s="23"/>
    </row>
    <row r="41" spans="1:6" ht="15" customHeight="1" x14ac:dyDescent="0.2">
      <c r="A41" s="2">
        <v>200</v>
      </c>
      <c r="B41" s="13" t="s">
        <v>31</v>
      </c>
      <c r="C41" s="14"/>
      <c r="D41" s="22"/>
      <c r="E41" s="16"/>
      <c r="F41" s="23"/>
    </row>
    <row r="42" spans="1:6" ht="15" customHeight="1" x14ac:dyDescent="0.2">
      <c r="A42" s="18"/>
      <c r="B42" s="21"/>
      <c r="C42" s="14"/>
      <c r="D42" s="22"/>
      <c r="E42" s="16"/>
      <c r="F42" s="23" t="str">
        <f>IF(ISBLANK(D42),"",E42*D42)</f>
        <v/>
      </c>
    </row>
    <row r="43" spans="1:6" ht="15" customHeight="1" x14ac:dyDescent="0.2">
      <c r="A43" s="40">
        <v>210</v>
      </c>
      <c r="B43" s="13" t="s">
        <v>32</v>
      </c>
      <c r="C43" s="14"/>
      <c r="D43" s="22"/>
      <c r="E43" s="16"/>
      <c r="F43" s="23" t="str">
        <f t="shared" ref="F43:F75" si="1">IF(ISBLANK(D43),"",E43*D43)</f>
        <v/>
      </c>
    </row>
    <row r="44" spans="1:6" ht="15" customHeight="1" x14ac:dyDescent="0.2">
      <c r="A44" s="18"/>
      <c r="B44" s="21"/>
      <c r="C44" s="14"/>
      <c r="D44" s="22"/>
      <c r="E44" s="16"/>
      <c r="F44" s="23" t="str">
        <f t="shared" si="1"/>
        <v/>
      </c>
    </row>
    <row r="45" spans="1:6" ht="15" customHeight="1" x14ac:dyDescent="0.2">
      <c r="A45" s="2">
        <v>211</v>
      </c>
      <c r="B45" s="41" t="s">
        <v>33</v>
      </c>
      <c r="C45" s="27"/>
      <c r="D45" s="28"/>
      <c r="E45" s="16"/>
      <c r="F45" s="23" t="str">
        <f t="shared" si="1"/>
        <v/>
      </c>
    </row>
    <row r="46" spans="1:6" ht="15" customHeight="1" x14ac:dyDescent="0.2">
      <c r="A46" s="18">
        <v>211.1</v>
      </c>
      <c r="B46" s="42" t="s">
        <v>34</v>
      </c>
      <c r="C46" s="27" t="s">
        <v>35</v>
      </c>
      <c r="D46" s="28">
        <v>1215</v>
      </c>
      <c r="E46" s="16"/>
      <c r="F46" s="23">
        <f>IF(ISBLANK(D46),"",E46*D46)</f>
        <v>0</v>
      </c>
    </row>
    <row r="47" spans="1:6" ht="15" customHeight="1" x14ac:dyDescent="0.2">
      <c r="A47" s="18"/>
      <c r="B47" s="42"/>
      <c r="C47" s="27"/>
      <c r="D47" s="28"/>
      <c r="E47" s="16"/>
      <c r="F47" s="23" t="str">
        <f t="shared" si="1"/>
        <v/>
      </c>
    </row>
    <row r="48" spans="1:6" ht="15" customHeight="1" x14ac:dyDescent="0.2">
      <c r="A48" s="2">
        <v>220</v>
      </c>
      <c r="B48" s="13" t="s">
        <v>36</v>
      </c>
      <c r="C48" s="14"/>
      <c r="D48" s="22"/>
      <c r="E48" s="16"/>
      <c r="F48" s="23" t="str">
        <f t="shared" si="1"/>
        <v/>
      </c>
    </row>
    <row r="49" spans="1:7" ht="15" customHeight="1" x14ac:dyDescent="0.2">
      <c r="A49" s="18"/>
      <c r="B49" s="13" t="s">
        <v>37</v>
      </c>
      <c r="C49" s="14"/>
      <c r="D49" s="22"/>
      <c r="E49" s="16"/>
      <c r="F49" s="23" t="str">
        <f t="shared" si="1"/>
        <v/>
      </c>
    </row>
    <row r="50" spans="1:7" ht="15" customHeight="1" x14ac:dyDescent="0.2">
      <c r="A50" s="18"/>
      <c r="B50" s="13"/>
      <c r="C50" s="14"/>
      <c r="D50" s="22"/>
      <c r="E50" s="16"/>
      <c r="F50" s="23" t="str">
        <f t="shared" si="1"/>
        <v/>
      </c>
    </row>
    <row r="51" spans="1:7" ht="15" customHeight="1" x14ac:dyDescent="0.2">
      <c r="A51" s="2">
        <v>221</v>
      </c>
      <c r="B51" s="21" t="s">
        <v>38</v>
      </c>
      <c r="C51" s="14"/>
      <c r="D51" s="22"/>
      <c r="E51" s="16"/>
      <c r="F51" s="23" t="str">
        <f t="shared" si="1"/>
        <v/>
      </c>
    </row>
    <row r="52" spans="1:7" ht="15" customHeight="1" x14ac:dyDescent="0.2">
      <c r="A52" s="18">
        <v>221.1</v>
      </c>
      <c r="B52" s="19" t="s">
        <v>39</v>
      </c>
      <c r="C52" s="14" t="s">
        <v>35</v>
      </c>
      <c r="D52" s="22">
        <f>2*4*1</f>
        <v>8</v>
      </c>
      <c r="E52" s="16"/>
      <c r="F52" s="23">
        <f t="shared" si="1"/>
        <v>0</v>
      </c>
      <c r="G52" s="43" t="s">
        <v>40</v>
      </c>
    </row>
    <row r="53" spans="1:7" ht="15" customHeight="1" x14ac:dyDescent="0.2">
      <c r="A53" s="18"/>
      <c r="B53" s="19"/>
      <c r="C53" s="14"/>
      <c r="D53" s="22"/>
      <c r="E53" s="16"/>
      <c r="F53" s="23" t="str">
        <f t="shared" si="1"/>
        <v/>
      </c>
    </row>
    <row r="54" spans="1:7" ht="15" customHeight="1" x14ac:dyDescent="0.2">
      <c r="A54" s="40">
        <v>230</v>
      </c>
      <c r="B54" s="13" t="s">
        <v>41</v>
      </c>
      <c r="C54" s="14"/>
      <c r="D54" s="22"/>
      <c r="E54" s="16"/>
      <c r="F54" s="23" t="str">
        <f t="shared" si="1"/>
        <v/>
      </c>
    </row>
    <row r="55" spans="1:7" ht="15" customHeight="1" x14ac:dyDescent="0.2">
      <c r="A55" s="18"/>
      <c r="B55" s="19"/>
      <c r="C55" s="14"/>
      <c r="D55" s="22"/>
      <c r="E55" s="16"/>
      <c r="F55" s="23" t="str">
        <f t="shared" si="1"/>
        <v/>
      </c>
    </row>
    <row r="56" spans="1:7" ht="15" customHeight="1" x14ac:dyDescent="0.2">
      <c r="A56" s="2">
        <v>231</v>
      </c>
      <c r="B56" s="24" t="s">
        <v>42</v>
      </c>
      <c r="C56" s="14"/>
      <c r="D56" s="22"/>
      <c r="E56" s="16"/>
      <c r="F56" s="23" t="str">
        <f t="shared" si="1"/>
        <v/>
      </c>
    </row>
    <row r="57" spans="1:7" ht="15" customHeight="1" x14ac:dyDescent="0.2">
      <c r="A57" s="18">
        <v>231.2</v>
      </c>
      <c r="B57" s="19" t="s">
        <v>43</v>
      </c>
      <c r="C57" s="14"/>
      <c r="D57" s="22"/>
      <c r="E57" s="16"/>
      <c r="F57" s="23" t="str">
        <f t="shared" si="1"/>
        <v/>
      </c>
    </row>
    <row r="58" spans="1:7" ht="15" customHeight="1" x14ac:dyDescent="0.2">
      <c r="A58" s="25">
        <v>231.22</v>
      </c>
      <c r="B58" s="44" t="s">
        <v>44</v>
      </c>
      <c r="C58" s="14" t="s">
        <v>35</v>
      </c>
      <c r="D58" s="22">
        <v>125</v>
      </c>
      <c r="E58" s="16"/>
      <c r="F58" s="23">
        <f t="shared" si="1"/>
        <v>0</v>
      </c>
    </row>
    <row r="59" spans="1:7" ht="15" customHeight="1" x14ac:dyDescent="0.2">
      <c r="A59" s="18"/>
      <c r="B59" s="19"/>
      <c r="C59" s="14"/>
      <c r="D59" s="22"/>
      <c r="E59" s="16"/>
      <c r="F59" s="23" t="str">
        <f t="shared" si="1"/>
        <v/>
      </c>
    </row>
    <row r="60" spans="1:7" ht="15" customHeight="1" x14ac:dyDescent="0.2">
      <c r="A60" s="2">
        <v>232</v>
      </c>
      <c r="B60" s="21" t="s">
        <v>45</v>
      </c>
      <c r="C60" s="14"/>
      <c r="D60" s="22"/>
      <c r="E60" s="16"/>
      <c r="F60" s="23" t="str">
        <f t="shared" si="1"/>
        <v/>
      </c>
    </row>
    <row r="61" spans="1:7" ht="15" customHeight="1" x14ac:dyDescent="0.2">
      <c r="A61" s="18">
        <v>232.1</v>
      </c>
      <c r="B61" s="19" t="s">
        <v>46</v>
      </c>
      <c r="C61" s="14" t="s">
        <v>5</v>
      </c>
      <c r="D61" s="22">
        <v>38</v>
      </c>
      <c r="E61" s="16"/>
      <c r="F61" s="23">
        <f t="shared" si="1"/>
        <v>0</v>
      </c>
    </row>
    <row r="62" spans="1:7" ht="15" customHeight="1" x14ac:dyDescent="0.2">
      <c r="A62" s="18">
        <v>232.2</v>
      </c>
      <c r="B62" s="19" t="s">
        <v>47</v>
      </c>
      <c r="C62" s="14" t="s">
        <v>21</v>
      </c>
      <c r="D62" s="22">
        <v>12</v>
      </c>
      <c r="E62" s="16"/>
      <c r="F62" s="23">
        <f t="shared" si="1"/>
        <v>0</v>
      </c>
    </row>
    <row r="63" spans="1:7" ht="15" customHeight="1" x14ac:dyDescent="0.2">
      <c r="A63" s="18"/>
      <c r="B63" s="19"/>
      <c r="C63" s="14"/>
      <c r="D63" s="22"/>
      <c r="E63" s="16"/>
      <c r="F63" s="23" t="str">
        <f t="shared" si="1"/>
        <v/>
      </c>
    </row>
    <row r="64" spans="1:7" ht="15" customHeight="1" x14ac:dyDescent="0.2">
      <c r="A64" s="18"/>
      <c r="B64" s="19" t="s">
        <v>48</v>
      </c>
      <c r="C64" s="14"/>
      <c r="D64" s="22"/>
      <c r="E64" s="16"/>
      <c r="F64" s="23" t="str">
        <f t="shared" si="1"/>
        <v/>
      </c>
    </row>
    <row r="65" spans="1:6" ht="15" customHeight="1" x14ac:dyDescent="0.2">
      <c r="A65" s="40">
        <v>240</v>
      </c>
      <c r="B65" s="13" t="s">
        <v>49</v>
      </c>
      <c r="C65" s="14"/>
      <c r="D65" s="22"/>
      <c r="E65" s="16"/>
      <c r="F65" s="23" t="str">
        <f t="shared" si="1"/>
        <v/>
      </c>
    </row>
    <row r="66" spans="1:6" ht="15" customHeight="1" x14ac:dyDescent="0.2">
      <c r="A66" s="18"/>
      <c r="B66" s="21"/>
      <c r="C66" s="14"/>
      <c r="D66" s="22"/>
      <c r="E66" s="16"/>
      <c r="F66" s="23" t="str">
        <f t="shared" si="1"/>
        <v/>
      </c>
    </row>
    <row r="67" spans="1:6" ht="15" customHeight="1" x14ac:dyDescent="0.2">
      <c r="A67" s="2">
        <v>241</v>
      </c>
      <c r="B67" s="24" t="s">
        <v>50</v>
      </c>
      <c r="C67" s="14" t="s">
        <v>35</v>
      </c>
      <c r="D67" s="22">
        <f>+D46</f>
        <v>1215</v>
      </c>
      <c r="E67" s="16"/>
      <c r="F67" s="23">
        <f t="shared" si="1"/>
        <v>0</v>
      </c>
    </row>
    <row r="68" spans="1:6" ht="15" customHeight="1" x14ac:dyDescent="0.2">
      <c r="A68" s="18"/>
      <c r="B68" s="19"/>
      <c r="C68" s="14"/>
      <c r="D68" s="22"/>
      <c r="E68" s="16"/>
      <c r="F68" s="23" t="str">
        <f t="shared" si="1"/>
        <v/>
      </c>
    </row>
    <row r="69" spans="1:6" ht="15" customHeight="1" x14ac:dyDescent="0.2">
      <c r="A69" s="2">
        <v>251</v>
      </c>
      <c r="B69" s="21" t="s">
        <v>51</v>
      </c>
      <c r="C69" s="14"/>
      <c r="D69" s="22"/>
      <c r="E69" s="16"/>
      <c r="F69" s="23" t="str">
        <f t="shared" si="1"/>
        <v/>
      </c>
    </row>
    <row r="70" spans="1:6" ht="15" customHeight="1" x14ac:dyDescent="0.2">
      <c r="A70" s="18">
        <v>251.2</v>
      </c>
      <c r="B70" s="19" t="s">
        <v>52</v>
      </c>
      <c r="C70" s="14" t="s">
        <v>35</v>
      </c>
      <c r="D70" s="22">
        <v>100</v>
      </c>
      <c r="E70" s="16"/>
      <c r="F70" s="23">
        <f t="shared" si="1"/>
        <v>0</v>
      </c>
    </row>
    <row r="71" spans="1:6" ht="15" customHeight="1" x14ac:dyDescent="0.2">
      <c r="A71" s="18"/>
      <c r="B71" s="19"/>
      <c r="C71" s="14"/>
      <c r="D71" s="22"/>
      <c r="E71" s="16"/>
      <c r="F71" s="23" t="str">
        <f t="shared" si="1"/>
        <v/>
      </c>
    </row>
    <row r="72" spans="1:6" ht="15" customHeight="1" x14ac:dyDescent="0.2">
      <c r="A72" s="2">
        <v>255</v>
      </c>
      <c r="B72" s="21" t="s">
        <v>53</v>
      </c>
      <c r="C72" s="14"/>
      <c r="D72" s="22"/>
      <c r="E72" s="16"/>
      <c r="F72" s="23" t="str">
        <f t="shared" si="1"/>
        <v/>
      </c>
    </row>
    <row r="73" spans="1:6" ht="15" customHeight="1" x14ac:dyDescent="0.2">
      <c r="A73" s="18">
        <v>255.2</v>
      </c>
      <c r="B73" s="19" t="s">
        <v>52</v>
      </c>
      <c r="C73" s="14" t="s">
        <v>35</v>
      </c>
      <c r="D73" s="22">
        <v>255</v>
      </c>
      <c r="E73" s="16"/>
      <c r="F73" s="23">
        <f t="shared" si="1"/>
        <v>0</v>
      </c>
    </row>
    <row r="74" spans="1:6" ht="15" customHeight="1" x14ac:dyDescent="0.2">
      <c r="A74" s="18">
        <v>255.5</v>
      </c>
      <c r="B74" s="19" t="s">
        <v>54</v>
      </c>
      <c r="C74" s="14" t="s">
        <v>35</v>
      </c>
      <c r="D74" s="22">
        <v>730</v>
      </c>
      <c r="E74" s="16"/>
      <c r="F74" s="23">
        <f t="shared" si="1"/>
        <v>0</v>
      </c>
    </row>
    <row r="75" spans="1:6" ht="15" customHeight="1" thickBot="1" x14ac:dyDescent="0.25">
      <c r="A75" s="18"/>
      <c r="B75" s="19"/>
      <c r="C75" s="14"/>
      <c r="D75" s="22"/>
      <c r="E75" s="16"/>
      <c r="F75" s="23" t="str">
        <f t="shared" si="1"/>
        <v/>
      </c>
    </row>
    <row r="76" spans="1:6" ht="15" customHeight="1" x14ac:dyDescent="0.2">
      <c r="A76" s="18"/>
      <c r="B76" s="19"/>
      <c r="C76" s="14"/>
      <c r="D76" s="22"/>
      <c r="E76" s="16"/>
      <c r="F76" s="45"/>
    </row>
    <row r="77" spans="1:6" ht="15" customHeight="1" thickBot="1" x14ac:dyDescent="0.25">
      <c r="A77" s="18"/>
      <c r="B77" s="30" t="s">
        <v>55</v>
      </c>
      <c r="C77" s="14"/>
      <c r="D77" s="22"/>
      <c r="E77" s="16"/>
      <c r="F77" s="23" t="str">
        <f>IF(SUM(F42:F76)=0,"",SUM(F42:F76))</f>
        <v/>
      </c>
    </row>
    <row r="78" spans="1:6" ht="15" customHeight="1" x14ac:dyDescent="0.2">
      <c r="A78" s="18"/>
      <c r="B78" s="19"/>
      <c r="C78" s="14"/>
      <c r="D78" s="22"/>
      <c r="E78" s="16"/>
      <c r="F78" s="29"/>
    </row>
    <row r="79" spans="1:6" ht="15" customHeight="1" thickBot="1" x14ac:dyDescent="0.25">
      <c r="A79" s="31"/>
      <c r="B79" s="32"/>
      <c r="C79" s="33"/>
      <c r="D79" s="34"/>
      <c r="E79" s="46"/>
      <c r="F79" s="36"/>
    </row>
    <row r="80" spans="1:6" ht="15" customHeight="1" x14ac:dyDescent="0.2">
      <c r="A80" s="47"/>
      <c r="B80" s="13" t="s">
        <v>56</v>
      </c>
      <c r="C80" s="14"/>
      <c r="D80" s="22"/>
      <c r="E80" s="16"/>
      <c r="F80" s="48"/>
    </row>
    <row r="81" spans="1:7" ht="15" customHeight="1" x14ac:dyDescent="0.2">
      <c r="A81" s="47"/>
      <c r="B81" s="21"/>
      <c r="C81" s="14"/>
      <c r="D81" s="22"/>
      <c r="E81" s="16"/>
      <c r="F81" s="23"/>
    </row>
    <row r="82" spans="1:7" ht="15" customHeight="1" x14ac:dyDescent="0.2">
      <c r="A82" s="49">
        <v>400</v>
      </c>
      <c r="B82" s="13" t="s">
        <v>57</v>
      </c>
      <c r="C82" s="14"/>
      <c r="D82" s="22"/>
      <c r="E82" s="16"/>
      <c r="F82" s="23"/>
    </row>
    <row r="83" spans="1:7" ht="15" customHeight="1" x14ac:dyDescent="0.2">
      <c r="A83" s="49"/>
      <c r="B83" s="19"/>
      <c r="C83" s="14"/>
      <c r="D83" s="22"/>
      <c r="E83" s="16"/>
      <c r="F83" s="23"/>
    </row>
    <row r="84" spans="1:7" ht="15" customHeight="1" x14ac:dyDescent="0.2">
      <c r="A84" s="47"/>
      <c r="B84" s="21" t="s">
        <v>58</v>
      </c>
      <c r="C84" s="14"/>
      <c r="D84" s="22"/>
      <c r="E84" s="16"/>
      <c r="F84" s="23"/>
    </row>
    <row r="85" spans="1:7" ht="15" customHeight="1" x14ac:dyDescent="0.2">
      <c r="A85" s="50"/>
      <c r="B85" s="21"/>
      <c r="C85" s="14"/>
      <c r="D85" s="22"/>
      <c r="E85" s="16"/>
      <c r="F85" s="23"/>
    </row>
    <row r="86" spans="1:7" ht="15" customHeight="1" x14ac:dyDescent="0.2">
      <c r="A86" s="49">
        <v>401</v>
      </c>
      <c r="B86" s="21" t="s">
        <v>59</v>
      </c>
      <c r="C86" s="14"/>
      <c r="D86" s="22"/>
      <c r="E86" s="16"/>
      <c r="F86" s="23"/>
    </row>
    <row r="87" spans="1:7" ht="15" customHeight="1" x14ac:dyDescent="0.2">
      <c r="A87" s="49">
        <v>401.1</v>
      </c>
      <c r="B87" s="51" t="s">
        <v>60</v>
      </c>
      <c r="C87" s="14"/>
      <c r="D87" s="22"/>
      <c r="E87" s="16"/>
      <c r="F87" s="23"/>
    </row>
    <row r="88" spans="1:7" ht="15" customHeight="1" x14ac:dyDescent="0.2">
      <c r="A88" s="52">
        <v>401.11</v>
      </c>
      <c r="B88" s="44" t="s">
        <v>61</v>
      </c>
      <c r="C88" s="14" t="s">
        <v>5</v>
      </c>
      <c r="D88" s="22">
        <v>38</v>
      </c>
      <c r="E88" s="16"/>
      <c r="F88" s="23">
        <f>IF(D88="","",E88*D88)</f>
        <v>0</v>
      </c>
      <c r="G88" s="43" t="s">
        <v>62</v>
      </c>
    </row>
    <row r="89" spans="1:7" ht="15" customHeight="1" x14ac:dyDescent="0.2">
      <c r="A89" s="53">
        <v>401.12</v>
      </c>
      <c r="B89" s="44" t="s">
        <v>63</v>
      </c>
      <c r="C89" s="14" t="s">
        <v>5</v>
      </c>
      <c r="D89" s="22">
        <v>10</v>
      </c>
      <c r="E89" s="16"/>
      <c r="F89" s="23">
        <f t="shared" ref="F89:F96" si="2">IF(D89="","",E89*D89)</f>
        <v>0</v>
      </c>
      <c r="G89" s="43" t="s">
        <v>64</v>
      </c>
    </row>
    <row r="90" spans="1:7" ht="15" customHeight="1" x14ac:dyDescent="0.2">
      <c r="A90" s="52">
        <v>401.14</v>
      </c>
      <c r="B90" s="54" t="s">
        <v>65</v>
      </c>
      <c r="C90" s="14" t="s">
        <v>5</v>
      </c>
      <c r="D90" s="22">
        <v>1</v>
      </c>
      <c r="E90" s="16"/>
      <c r="F90" s="23">
        <f t="shared" si="2"/>
        <v>0</v>
      </c>
      <c r="G90" s="43" t="s">
        <v>66</v>
      </c>
    </row>
    <row r="91" spans="1:7" ht="15" customHeight="1" x14ac:dyDescent="0.2">
      <c r="A91" s="55"/>
      <c r="B91" s="19"/>
      <c r="C91" s="14"/>
      <c r="D91" s="22"/>
      <c r="E91" s="16"/>
      <c r="F91" s="23" t="str">
        <f t="shared" si="2"/>
        <v/>
      </c>
    </row>
    <row r="92" spans="1:7" ht="15" customHeight="1" x14ac:dyDescent="0.2">
      <c r="A92" s="49">
        <v>401.2</v>
      </c>
      <c r="B92" s="51" t="s">
        <v>67</v>
      </c>
      <c r="C92" s="14"/>
      <c r="D92" s="22"/>
      <c r="E92" s="16"/>
      <c r="F92" s="23" t="str">
        <f t="shared" si="2"/>
        <v/>
      </c>
    </row>
    <row r="93" spans="1:7" ht="15" customHeight="1" x14ac:dyDescent="0.2">
      <c r="A93" s="52">
        <v>401.21</v>
      </c>
      <c r="B93" s="44" t="s">
        <v>68</v>
      </c>
      <c r="C93" s="14" t="s">
        <v>69</v>
      </c>
      <c r="D93" s="22">
        <f>D88*0.3+3</f>
        <v>14.4</v>
      </c>
      <c r="E93" s="16"/>
      <c r="F93" s="23">
        <f t="shared" si="2"/>
        <v>0</v>
      </c>
    </row>
    <row r="94" spans="1:7" ht="15" customHeight="1" x14ac:dyDescent="0.2">
      <c r="A94" s="52">
        <v>401.22</v>
      </c>
      <c r="B94" s="44" t="s">
        <v>63</v>
      </c>
      <c r="C94" s="14" t="s">
        <v>69</v>
      </c>
      <c r="D94" s="22">
        <f>D89*0.3+3</f>
        <v>6</v>
      </c>
      <c r="E94" s="16"/>
      <c r="F94" s="23">
        <f t="shared" si="2"/>
        <v>0</v>
      </c>
    </row>
    <row r="95" spans="1:7" ht="15" customHeight="1" x14ac:dyDescent="0.2">
      <c r="A95" s="52">
        <v>401.24</v>
      </c>
      <c r="B95" s="54" t="s">
        <v>70</v>
      </c>
      <c r="C95" s="14" t="s">
        <v>69</v>
      </c>
      <c r="D95" s="22">
        <v>1</v>
      </c>
      <c r="E95" s="16"/>
      <c r="F95" s="23">
        <f t="shared" si="2"/>
        <v>0</v>
      </c>
      <c r="G95" s="43" t="s">
        <v>66</v>
      </c>
    </row>
    <row r="96" spans="1:7" ht="15" customHeight="1" thickBot="1" x14ac:dyDescent="0.25">
      <c r="A96" s="49"/>
      <c r="B96" s="21"/>
      <c r="C96" s="14"/>
      <c r="D96" s="22"/>
      <c r="E96" s="16"/>
      <c r="F96" s="23" t="str">
        <f t="shared" si="2"/>
        <v/>
      </c>
    </row>
    <row r="97" spans="1:6" ht="15" customHeight="1" x14ac:dyDescent="0.2">
      <c r="A97" s="47"/>
      <c r="B97" s="56"/>
      <c r="C97" s="14"/>
      <c r="D97" s="22"/>
      <c r="E97" s="16"/>
      <c r="F97" s="45"/>
    </row>
    <row r="98" spans="1:6" ht="15" customHeight="1" thickBot="1" x14ac:dyDescent="0.25">
      <c r="A98" s="47"/>
      <c r="B98" s="30" t="s">
        <v>71</v>
      </c>
      <c r="C98" s="14"/>
      <c r="D98" s="22"/>
      <c r="E98" s="16"/>
      <c r="F98" s="57" t="str">
        <f>IF(SUM(F83:F97)=0,"",SUM(F83:F97))</f>
        <v/>
      </c>
    </row>
    <row r="99" spans="1:6" ht="15" customHeight="1" x14ac:dyDescent="0.2">
      <c r="A99" s="47"/>
      <c r="B99" s="30"/>
      <c r="C99" s="14"/>
      <c r="D99" s="22"/>
      <c r="E99" s="16"/>
      <c r="F99" s="58"/>
    </row>
    <row r="100" spans="1:6" ht="15" customHeight="1" thickBot="1" x14ac:dyDescent="0.25">
      <c r="A100" s="47"/>
      <c r="B100" s="59"/>
      <c r="C100" s="14"/>
      <c r="D100" s="22"/>
      <c r="E100" s="60"/>
      <c r="F100" s="48"/>
    </row>
    <row r="101" spans="1:6" ht="15" customHeight="1" x14ac:dyDescent="0.2">
      <c r="A101" s="61"/>
      <c r="B101" s="37" t="s">
        <v>72</v>
      </c>
      <c r="C101" s="8"/>
      <c r="D101" s="38"/>
      <c r="E101" s="16"/>
      <c r="F101" s="11"/>
    </row>
    <row r="102" spans="1:6" ht="15" customHeight="1" x14ac:dyDescent="0.2">
      <c r="A102" s="62"/>
      <c r="B102" s="63"/>
      <c r="C102" s="64"/>
      <c r="D102" s="65"/>
      <c r="E102" s="16"/>
      <c r="F102" s="23"/>
    </row>
    <row r="103" spans="1:6" ht="15" customHeight="1" x14ac:dyDescent="0.2">
      <c r="A103" s="2">
        <v>500</v>
      </c>
      <c r="B103" s="66" t="s">
        <v>73</v>
      </c>
      <c r="C103" s="64"/>
      <c r="D103" s="65"/>
      <c r="E103" s="16"/>
      <c r="F103" s="23"/>
    </row>
    <row r="104" spans="1:6" ht="15" customHeight="1" x14ac:dyDescent="0.2">
      <c r="A104" s="67"/>
      <c r="B104" s="66" t="s">
        <v>74</v>
      </c>
      <c r="C104" s="64"/>
      <c r="D104" s="65"/>
      <c r="E104" s="16"/>
      <c r="F104" s="23"/>
    </row>
    <row r="105" spans="1:6" ht="15" customHeight="1" x14ac:dyDescent="0.2">
      <c r="A105" s="62"/>
      <c r="B105" s="63"/>
      <c r="C105" s="64"/>
      <c r="D105" s="65"/>
      <c r="E105" s="16"/>
      <c r="F105" s="23"/>
    </row>
    <row r="106" spans="1:6" ht="15" customHeight="1" x14ac:dyDescent="0.2">
      <c r="A106" s="62"/>
      <c r="B106" s="19" t="s">
        <v>75</v>
      </c>
      <c r="C106" s="64"/>
      <c r="D106" s="65"/>
      <c r="E106" s="16"/>
      <c r="F106" s="23"/>
    </row>
    <row r="107" spans="1:6" ht="15" customHeight="1" x14ac:dyDescent="0.2">
      <c r="A107" s="62"/>
      <c r="B107" s="68"/>
      <c r="C107" s="64"/>
      <c r="D107" s="65"/>
      <c r="E107" s="16"/>
      <c r="F107" s="23"/>
    </row>
    <row r="108" spans="1:6" ht="15" customHeight="1" x14ac:dyDescent="0.2">
      <c r="A108" s="67"/>
      <c r="B108" s="66" t="s">
        <v>76</v>
      </c>
      <c r="C108" s="64"/>
      <c r="D108" s="65"/>
      <c r="E108" s="16"/>
      <c r="F108" s="23"/>
    </row>
    <row r="109" spans="1:6" ht="15" customHeight="1" x14ac:dyDescent="0.2">
      <c r="A109" s="62"/>
      <c r="B109" s="3" t="s">
        <v>77</v>
      </c>
      <c r="C109" s="64"/>
      <c r="D109" s="65"/>
      <c r="E109" s="16"/>
      <c r="F109" s="23"/>
    </row>
    <row r="110" spans="1:6" ht="15" customHeight="1" x14ac:dyDescent="0.2">
      <c r="A110" s="62"/>
      <c r="B110" s="69"/>
      <c r="C110" s="64"/>
      <c r="D110" s="65"/>
      <c r="E110" s="16"/>
      <c r="F110" s="23"/>
    </row>
    <row r="111" spans="1:6" ht="15" customHeight="1" x14ac:dyDescent="0.2">
      <c r="A111" s="70">
        <v>505</v>
      </c>
      <c r="B111" s="21" t="s">
        <v>78</v>
      </c>
      <c r="C111" s="71"/>
      <c r="D111" s="72"/>
      <c r="E111" s="16"/>
      <c r="F111" s="23" t="str">
        <f t="shared" ref="F111:F119" si="3">IF(D111="","",E111*D111)</f>
        <v/>
      </c>
    </row>
    <row r="112" spans="1:6" ht="15" customHeight="1" x14ac:dyDescent="0.2">
      <c r="A112" s="62">
        <v>505.2</v>
      </c>
      <c r="B112" s="68" t="s">
        <v>79</v>
      </c>
      <c r="C112" s="71" t="s">
        <v>21</v>
      </c>
      <c r="D112" s="22">
        <v>190</v>
      </c>
      <c r="E112" s="16"/>
      <c r="F112" s="23">
        <f t="shared" si="3"/>
        <v>0</v>
      </c>
    </row>
    <row r="113" spans="1:6" ht="15" customHeight="1" x14ac:dyDescent="0.2">
      <c r="A113" s="62">
        <v>505.5</v>
      </c>
      <c r="B113" s="68" t="s">
        <v>80</v>
      </c>
      <c r="C113" s="71" t="s">
        <v>21</v>
      </c>
      <c r="D113" s="22">
        <v>630</v>
      </c>
      <c r="E113" s="16"/>
      <c r="F113" s="23">
        <f t="shared" si="3"/>
        <v>0</v>
      </c>
    </row>
    <row r="114" spans="1:6" ht="15" customHeight="1" x14ac:dyDescent="0.2">
      <c r="A114" s="62">
        <v>505.6</v>
      </c>
      <c r="B114" s="68" t="s">
        <v>81</v>
      </c>
      <c r="C114" s="71" t="s">
        <v>21</v>
      </c>
      <c r="D114" s="22">
        <v>620</v>
      </c>
      <c r="E114" s="16"/>
      <c r="F114" s="23">
        <f t="shared" si="3"/>
        <v>0</v>
      </c>
    </row>
    <row r="115" spans="1:6" ht="15" customHeight="1" x14ac:dyDescent="0.2">
      <c r="A115" s="62"/>
      <c r="B115" s="68"/>
      <c r="C115" s="71"/>
      <c r="D115" s="72"/>
      <c r="E115" s="16"/>
      <c r="F115" s="23" t="str">
        <f t="shared" si="3"/>
        <v/>
      </c>
    </row>
    <row r="116" spans="1:6" ht="15" customHeight="1" x14ac:dyDescent="0.2">
      <c r="A116" s="70">
        <v>507</v>
      </c>
      <c r="B116" s="24" t="s">
        <v>82</v>
      </c>
      <c r="C116" s="71" t="s">
        <v>21</v>
      </c>
      <c r="D116" s="72">
        <f>+D112+D113+D114</f>
        <v>1440</v>
      </c>
      <c r="E116" s="16"/>
      <c r="F116" s="23">
        <f t="shared" si="3"/>
        <v>0</v>
      </c>
    </row>
    <row r="117" spans="1:6" ht="15" customHeight="1" x14ac:dyDescent="0.2">
      <c r="A117" s="70"/>
      <c r="B117" s="68"/>
      <c r="C117" s="71"/>
      <c r="D117" s="72"/>
      <c r="E117" s="16"/>
      <c r="F117" s="23" t="str">
        <f t="shared" si="3"/>
        <v/>
      </c>
    </row>
    <row r="118" spans="1:6" ht="15" customHeight="1" x14ac:dyDescent="0.2">
      <c r="A118" s="62"/>
      <c r="B118" s="66" t="s">
        <v>83</v>
      </c>
      <c r="C118" s="73"/>
      <c r="D118" s="72"/>
      <c r="E118" s="16"/>
      <c r="F118" s="23" t="str">
        <f t="shared" si="3"/>
        <v/>
      </c>
    </row>
    <row r="119" spans="1:6" ht="15" customHeight="1" x14ac:dyDescent="0.2">
      <c r="A119" s="62"/>
      <c r="B119" s="3" t="s">
        <v>77</v>
      </c>
      <c r="C119" s="73"/>
      <c r="D119" s="149"/>
      <c r="E119" s="16"/>
      <c r="F119" s="23" t="str">
        <f t="shared" si="3"/>
        <v/>
      </c>
    </row>
    <row r="120" spans="1:6" ht="15" customHeight="1" x14ac:dyDescent="0.2">
      <c r="A120" s="62"/>
      <c r="B120" s="150"/>
      <c r="C120" s="73"/>
      <c r="D120" s="72"/>
      <c r="E120" s="16"/>
      <c r="F120" s="23" t="str">
        <f t="shared" ref="F120:F147" si="4">IF(D120="","",E120*D120)</f>
        <v/>
      </c>
    </row>
    <row r="121" spans="1:6" ht="15" customHeight="1" x14ac:dyDescent="0.2">
      <c r="A121" s="70">
        <v>526</v>
      </c>
      <c r="B121" s="21" t="s">
        <v>85</v>
      </c>
      <c r="C121" s="73"/>
      <c r="D121" s="72"/>
      <c r="E121" s="16"/>
      <c r="F121" s="23" t="str">
        <f t="shared" si="4"/>
        <v/>
      </c>
    </row>
    <row r="122" spans="1:6" ht="15" customHeight="1" x14ac:dyDescent="0.2">
      <c r="A122" s="62">
        <v>526.29999999999995</v>
      </c>
      <c r="B122" s="74" t="s">
        <v>84</v>
      </c>
      <c r="C122" s="73" t="s">
        <v>5</v>
      </c>
      <c r="D122" s="22">
        <v>38</v>
      </c>
      <c r="E122" s="16"/>
      <c r="F122" s="23">
        <f t="shared" si="4"/>
        <v>0</v>
      </c>
    </row>
    <row r="123" spans="1:6" ht="15" customHeight="1" x14ac:dyDescent="0.2">
      <c r="A123" s="70"/>
      <c r="B123" s="75"/>
      <c r="C123" s="73"/>
      <c r="D123" s="72"/>
      <c r="E123" s="16"/>
      <c r="F123" s="23" t="str">
        <f t="shared" si="4"/>
        <v/>
      </c>
    </row>
    <row r="124" spans="1:6" ht="15" customHeight="1" x14ac:dyDescent="0.2">
      <c r="A124" s="70">
        <v>527</v>
      </c>
      <c r="B124" s="24" t="s">
        <v>86</v>
      </c>
      <c r="C124" s="73" t="s">
        <v>5</v>
      </c>
      <c r="D124" s="72">
        <v>10</v>
      </c>
      <c r="E124" s="16"/>
      <c r="F124" s="23">
        <f t="shared" si="4"/>
        <v>0</v>
      </c>
    </row>
    <row r="125" spans="1:6" ht="15" customHeight="1" x14ac:dyDescent="0.2">
      <c r="A125" s="62"/>
      <c r="B125" s="68"/>
      <c r="C125" s="73"/>
      <c r="D125" s="76"/>
      <c r="E125" s="16"/>
      <c r="F125" s="23" t="str">
        <f t="shared" si="4"/>
        <v/>
      </c>
    </row>
    <row r="126" spans="1:6" ht="15" customHeight="1" x14ac:dyDescent="0.2">
      <c r="A126" s="70">
        <v>528</v>
      </c>
      <c r="B126" s="21" t="s">
        <v>87</v>
      </c>
      <c r="C126" s="73"/>
      <c r="D126" s="76"/>
      <c r="E126" s="16"/>
      <c r="F126" s="23" t="str">
        <f t="shared" si="4"/>
        <v/>
      </c>
    </row>
    <row r="127" spans="1:6" ht="15" customHeight="1" x14ac:dyDescent="0.2">
      <c r="A127" s="62">
        <v>528.20000000000005</v>
      </c>
      <c r="B127" s="77" t="s">
        <v>88</v>
      </c>
      <c r="C127" s="73" t="s">
        <v>5</v>
      </c>
      <c r="D127" s="72">
        <v>6</v>
      </c>
      <c r="E127" s="16"/>
      <c r="F127" s="23">
        <f t="shared" si="4"/>
        <v>0</v>
      </c>
    </row>
    <row r="128" spans="1:6" ht="15" customHeight="1" x14ac:dyDescent="0.2">
      <c r="A128" s="62"/>
      <c r="B128" s="68"/>
      <c r="C128" s="73"/>
      <c r="D128" s="78"/>
      <c r="E128" s="16"/>
      <c r="F128" s="23" t="str">
        <f t="shared" si="4"/>
        <v/>
      </c>
    </row>
    <row r="129" spans="1:7" ht="15" customHeight="1" x14ac:dyDescent="0.2">
      <c r="A129" s="70">
        <v>529</v>
      </c>
      <c r="B129" s="21" t="s">
        <v>89</v>
      </c>
      <c r="C129" s="73"/>
      <c r="D129" s="72"/>
      <c r="E129" s="16"/>
      <c r="F129" s="23" t="str">
        <f t="shared" si="4"/>
        <v/>
      </c>
    </row>
    <row r="130" spans="1:7" ht="15" customHeight="1" x14ac:dyDescent="0.2">
      <c r="A130" s="62">
        <v>529.20000000000005</v>
      </c>
      <c r="B130" s="74" t="s">
        <v>90</v>
      </c>
      <c r="C130" s="73" t="s">
        <v>5</v>
      </c>
      <c r="D130" s="78">
        <v>10</v>
      </c>
      <c r="E130" s="16"/>
      <c r="F130" s="23">
        <f t="shared" si="4"/>
        <v>0</v>
      </c>
    </row>
    <row r="131" spans="1:7" ht="15" customHeight="1" x14ac:dyDescent="0.2">
      <c r="A131" s="62"/>
      <c r="B131" s="79"/>
      <c r="C131" s="73"/>
      <c r="D131" s="72"/>
      <c r="E131" s="16"/>
      <c r="F131" s="23" t="str">
        <f t="shared" si="4"/>
        <v/>
      </c>
    </row>
    <row r="132" spans="1:7" ht="15" customHeight="1" x14ac:dyDescent="0.2">
      <c r="A132" s="70">
        <v>530</v>
      </c>
      <c r="B132" s="21" t="s">
        <v>91</v>
      </c>
      <c r="C132" s="73"/>
      <c r="D132" s="72"/>
      <c r="E132" s="16"/>
      <c r="F132" s="23" t="str">
        <f t="shared" si="4"/>
        <v/>
      </c>
    </row>
    <row r="133" spans="1:7" ht="15" customHeight="1" x14ac:dyDescent="0.2">
      <c r="A133" s="62">
        <v>530.20000000000005</v>
      </c>
      <c r="B133" s="74" t="s">
        <v>90</v>
      </c>
      <c r="C133" s="73" t="s">
        <v>5</v>
      </c>
      <c r="D133" s="78">
        <v>10</v>
      </c>
      <c r="E133" s="16"/>
      <c r="F133" s="23">
        <f t="shared" si="4"/>
        <v>0</v>
      </c>
    </row>
    <row r="134" spans="1:7" ht="15" customHeight="1" x14ac:dyDescent="0.2">
      <c r="A134" s="70"/>
      <c r="B134" s="51"/>
      <c r="C134" s="73"/>
      <c r="D134" s="72"/>
      <c r="E134" s="16"/>
      <c r="F134" s="23" t="str">
        <f t="shared" si="4"/>
        <v/>
      </c>
    </row>
    <row r="135" spans="1:7" ht="15" customHeight="1" x14ac:dyDescent="0.2">
      <c r="A135" s="80">
        <v>535</v>
      </c>
      <c r="B135" s="81" t="s">
        <v>92</v>
      </c>
      <c r="C135" s="82"/>
      <c r="D135" s="78"/>
      <c r="E135" s="16"/>
      <c r="F135" s="23" t="str">
        <f t="shared" si="4"/>
        <v/>
      </c>
    </row>
    <row r="136" spans="1:7" ht="15" customHeight="1" x14ac:dyDescent="0.2">
      <c r="A136" s="83">
        <v>535.1</v>
      </c>
      <c r="B136" s="84" t="s">
        <v>93</v>
      </c>
      <c r="C136" s="82" t="s">
        <v>5</v>
      </c>
      <c r="D136" s="78">
        <v>7</v>
      </c>
      <c r="E136" s="16"/>
      <c r="F136" s="23">
        <f t="shared" si="4"/>
        <v>0</v>
      </c>
      <c r="G136" s="43"/>
    </row>
    <row r="137" spans="1:7" ht="15" customHeight="1" x14ac:dyDescent="0.2">
      <c r="A137" s="62"/>
      <c r="B137" s="74"/>
      <c r="C137" s="73"/>
      <c r="D137" s="78"/>
      <c r="E137" s="16"/>
      <c r="F137" s="23" t="str">
        <f t="shared" si="4"/>
        <v/>
      </c>
    </row>
    <row r="138" spans="1:7" ht="15" customHeight="1" x14ac:dyDescent="0.2">
      <c r="A138" s="49">
        <v>540</v>
      </c>
      <c r="B138" s="21" t="s">
        <v>94</v>
      </c>
      <c r="C138" s="14"/>
      <c r="D138" s="22"/>
      <c r="E138" s="16"/>
      <c r="F138" s="23" t="str">
        <f t="shared" si="4"/>
        <v/>
      </c>
    </row>
    <row r="139" spans="1:7" ht="15" customHeight="1" x14ac:dyDescent="0.2">
      <c r="A139" s="49">
        <v>541</v>
      </c>
      <c r="B139" s="24" t="s">
        <v>95</v>
      </c>
      <c r="C139" s="14"/>
      <c r="D139" s="22"/>
      <c r="E139" s="16"/>
      <c r="F139" s="23" t="str">
        <f t="shared" si="4"/>
        <v/>
      </c>
    </row>
    <row r="140" spans="1:7" ht="15" customHeight="1" x14ac:dyDescent="0.2">
      <c r="A140" s="62">
        <v>541.1</v>
      </c>
      <c r="B140" s="74" t="s">
        <v>96</v>
      </c>
      <c r="C140" s="73" t="s">
        <v>21</v>
      </c>
      <c r="D140" s="78">
        <v>180</v>
      </c>
      <c r="E140" s="16"/>
      <c r="F140" s="23">
        <f t="shared" si="4"/>
        <v>0</v>
      </c>
    </row>
    <row r="141" spans="1:7" ht="15" customHeight="1" x14ac:dyDescent="0.2">
      <c r="A141" s="62">
        <v>541.5</v>
      </c>
      <c r="B141" s="74" t="s">
        <v>97</v>
      </c>
      <c r="C141" s="73" t="s">
        <v>21</v>
      </c>
      <c r="D141" s="78">
        <f>+D113</f>
        <v>630</v>
      </c>
      <c r="E141" s="16"/>
      <c r="F141" s="23">
        <f t="shared" si="4"/>
        <v>0</v>
      </c>
    </row>
    <row r="142" spans="1:7" ht="15" customHeight="1" x14ac:dyDescent="0.2">
      <c r="A142" s="62"/>
      <c r="B142" s="85"/>
      <c r="C142" s="73"/>
      <c r="D142" s="78"/>
      <c r="E142" s="16"/>
      <c r="F142" s="23" t="str">
        <f t="shared" si="4"/>
        <v/>
      </c>
    </row>
    <row r="143" spans="1:7" ht="15" customHeight="1" x14ac:dyDescent="0.2">
      <c r="A143" s="49">
        <v>543</v>
      </c>
      <c r="B143" s="24" t="s">
        <v>98</v>
      </c>
      <c r="C143" s="73"/>
      <c r="D143" s="78"/>
      <c r="E143" s="16"/>
      <c r="F143" s="23" t="str">
        <f t="shared" si="4"/>
        <v/>
      </c>
    </row>
    <row r="144" spans="1:7" ht="15" customHeight="1" x14ac:dyDescent="0.2">
      <c r="A144" s="62">
        <v>543.1</v>
      </c>
      <c r="B144" s="74" t="s">
        <v>99</v>
      </c>
      <c r="C144" s="73"/>
      <c r="D144" s="78"/>
      <c r="E144" s="16"/>
      <c r="F144" s="23" t="str">
        <f t="shared" si="4"/>
        <v/>
      </c>
    </row>
    <row r="145" spans="1:7" ht="15" customHeight="1" x14ac:dyDescent="0.2">
      <c r="A145" s="86">
        <v>543.11</v>
      </c>
      <c r="B145" s="87" t="s">
        <v>100</v>
      </c>
      <c r="C145" s="73" t="s">
        <v>5</v>
      </c>
      <c r="D145" s="78">
        <v>8</v>
      </c>
      <c r="E145" s="16"/>
      <c r="F145" s="23">
        <f t="shared" si="4"/>
        <v>0</v>
      </c>
      <c r="G145" s="43" t="s">
        <v>101</v>
      </c>
    </row>
    <row r="146" spans="1:7" ht="15" customHeight="1" x14ac:dyDescent="0.2">
      <c r="A146" s="86">
        <v>543.12</v>
      </c>
      <c r="B146" s="88" t="s">
        <v>102</v>
      </c>
      <c r="C146" s="73" t="s">
        <v>5</v>
      </c>
      <c r="D146" s="78">
        <v>1</v>
      </c>
      <c r="E146" s="16"/>
      <c r="F146" s="23">
        <f t="shared" si="4"/>
        <v>0</v>
      </c>
      <c r="G146" s="43" t="s">
        <v>103</v>
      </c>
    </row>
    <row r="147" spans="1:7" ht="15" customHeight="1" x14ac:dyDescent="0.2">
      <c r="A147" s="49"/>
      <c r="B147" s="24"/>
      <c r="C147" s="73"/>
      <c r="D147" s="78"/>
      <c r="E147" s="16"/>
      <c r="F147" s="23" t="str">
        <f t="shared" si="4"/>
        <v/>
      </c>
    </row>
    <row r="148" spans="1:7" ht="15" customHeight="1" x14ac:dyDescent="0.2">
      <c r="A148" s="70">
        <v>544</v>
      </c>
      <c r="B148" s="24" t="s">
        <v>104</v>
      </c>
      <c r="C148" s="73" t="s">
        <v>5</v>
      </c>
      <c r="D148" s="89">
        <f>+D145</f>
        <v>8</v>
      </c>
      <c r="E148" s="16"/>
      <c r="F148" s="23">
        <f>IF(D148="","",E148*D148)</f>
        <v>0</v>
      </c>
      <c r="G148" s="43" t="s">
        <v>105</v>
      </c>
    </row>
    <row r="149" spans="1:7" ht="15" customHeight="1" x14ac:dyDescent="0.2">
      <c r="A149" s="70"/>
      <c r="B149" s="24"/>
      <c r="C149" s="73"/>
      <c r="D149" s="78"/>
      <c r="E149" s="16"/>
      <c r="F149" s="23" t="str">
        <f t="shared" ref="F149:F156" si="5">IF(D149="","",E149*D149)</f>
        <v/>
      </c>
    </row>
    <row r="150" spans="1:7" ht="15" customHeight="1" x14ac:dyDescent="0.2">
      <c r="A150" s="90">
        <v>545</v>
      </c>
      <c r="B150" s="91" t="s">
        <v>106</v>
      </c>
      <c r="C150" s="73" t="s">
        <v>14</v>
      </c>
      <c r="D150" s="78">
        <v>3</v>
      </c>
      <c r="E150" s="16"/>
      <c r="F150" s="23">
        <f t="shared" si="5"/>
        <v>0</v>
      </c>
      <c r="G150" s="92"/>
    </row>
    <row r="151" spans="1:7" ht="15" customHeight="1" x14ac:dyDescent="0.2">
      <c r="A151" s="53"/>
      <c r="B151" s="93"/>
      <c r="C151" s="73"/>
      <c r="D151" s="78"/>
      <c r="E151" s="16"/>
      <c r="F151" s="23" t="str">
        <f t="shared" si="5"/>
        <v/>
      </c>
    </row>
    <row r="152" spans="1:7" ht="15" customHeight="1" x14ac:dyDescent="0.2">
      <c r="A152" s="90">
        <v>546</v>
      </c>
      <c r="B152" s="91" t="s">
        <v>107</v>
      </c>
      <c r="C152" s="73" t="s">
        <v>14</v>
      </c>
      <c r="D152" s="78">
        <v>1</v>
      </c>
      <c r="E152" s="16"/>
      <c r="F152" s="23">
        <f t="shared" ref="F152:F153" si="6">IF(D152="","",E152*D152)</f>
        <v>0</v>
      </c>
      <c r="G152" s="92"/>
    </row>
    <row r="153" spans="1:7" ht="15" customHeight="1" x14ac:dyDescent="0.2">
      <c r="A153" s="53"/>
      <c r="B153" s="93"/>
      <c r="C153" s="73"/>
      <c r="D153" s="78"/>
      <c r="E153" s="16"/>
      <c r="F153" s="23" t="str">
        <f t="shared" si="6"/>
        <v/>
      </c>
    </row>
    <row r="154" spans="1:7" ht="15" customHeight="1" x14ac:dyDescent="0.2">
      <c r="A154" s="90">
        <v>547</v>
      </c>
      <c r="B154" s="91" t="s">
        <v>166</v>
      </c>
      <c r="C154" s="73" t="s">
        <v>14</v>
      </c>
      <c r="D154" s="78">
        <v>1</v>
      </c>
      <c r="E154" s="16"/>
      <c r="F154" s="23">
        <f t="shared" si="5"/>
        <v>0</v>
      </c>
      <c r="G154" s="92"/>
    </row>
    <row r="155" spans="1:7" ht="15" customHeight="1" thickBot="1" x14ac:dyDescent="0.25">
      <c r="A155" s="53"/>
      <c r="B155" s="93"/>
      <c r="C155" s="73"/>
      <c r="D155" s="78"/>
      <c r="E155" s="16"/>
      <c r="F155" s="23" t="str">
        <f t="shared" si="5"/>
        <v/>
      </c>
    </row>
    <row r="156" spans="1:7" ht="15" customHeight="1" x14ac:dyDescent="0.2">
      <c r="A156" s="50"/>
      <c r="B156" s="94"/>
      <c r="C156" s="14"/>
      <c r="D156" s="22"/>
      <c r="E156" s="16"/>
      <c r="F156" s="95" t="str">
        <f t="shared" si="5"/>
        <v/>
      </c>
    </row>
    <row r="157" spans="1:7" ht="15" customHeight="1" thickBot="1" x14ac:dyDescent="0.25">
      <c r="A157" s="50"/>
      <c r="B157" s="96" t="s">
        <v>108</v>
      </c>
      <c r="C157" s="14"/>
      <c r="D157" s="22"/>
      <c r="E157" s="16"/>
      <c r="F157" s="97">
        <f>+SUM(F104:F154)</f>
        <v>0</v>
      </c>
    </row>
    <row r="158" spans="1:7" ht="15" customHeight="1" x14ac:dyDescent="0.2">
      <c r="A158" s="62"/>
      <c r="B158" s="98"/>
      <c r="C158" s="14"/>
      <c r="D158" s="22"/>
      <c r="E158" s="16"/>
      <c r="F158" s="48"/>
    </row>
    <row r="159" spans="1:7" ht="15" customHeight="1" thickBot="1" x14ac:dyDescent="0.25">
      <c r="A159" s="99"/>
      <c r="B159" s="100"/>
      <c r="C159" s="33"/>
      <c r="D159" s="34"/>
      <c r="E159" s="60"/>
      <c r="F159" s="36"/>
    </row>
    <row r="160" spans="1:7" ht="15" customHeight="1" x14ac:dyDescent="0.2">
      <c r="A160" s="6"/>
      <c r="B160" s="37" t="s">
        <v>109</v>
      </c>
      <c r="C160" s="8"/>
      <c r="D160" s="38"/>
      <c r="E160" s="16"/>
      <c r="F160" s="23" t="str">
        <f t="shared" ref="F160:F167" si="7">IF(D160="","",E160*D160)</f>
        <v/>
      </c>
    </row>
    <row r="161" spans="1:6" ht="15" customHeight="1" x14ac:dyDescent="0.2">
      <c r="A161" s="18"/>
      <c r="B161" s="21"/>
      <c r="C161" s="14"/>
      <c r="D161" s="22"/>
      <c r="E161" s="16"/>
      <c r="F161" s="23" t="str">
        <f t="shared" si="7"/>
        <v/>
      </c>
    </row>
    <row r="162" spans="1:6" ht="15" customHeight="1" x14ac:dyDescent="0.2">
      <c r="A162" s="2">
        <v>700</v>
      </c>
      <c r="B162" s="13" t="s">
        <v>110</v>
      </c>
      <c r="C162" s="14"/>
      <c r="D162" s="22"/>
      <c r="E162" s="16"/>
      <c r="F162" s="23" t="str">
        <f t="shared" si="7"/>
        <v/>
      </c>
    </row>
    <row r="163" spans="1:6" ht="15" customHeight="1" x14ac:dyDescent="0.2">
      <c r="A163" s="2"/>
      <c r="B163" s="13" t="s">
        <v>111</v>
      </c>
      <c r="C163" s="14"/>
      <c r="D163" s="22"/>
      <c r="E163" s="16"/>
      <c r="F163" s="23" t="str">
        <f t="shared" si="7"/>
        <v/>
      </c>
    </row>
    <row r="164" spans="1:6" ht="15" customHeight="1" x14ac:dyDescent="0.2">
      <c r="A164" s="18"/>
      <c r="B164" s="19"/>
      <c r="C164" s="14"/>
      <c r="D164" s="22"/>
      <c r="E164" s="16"/>
      <c r="F164" s="23" t="str">
        <f t="shared" si="7"/>
        <v/>
      </c>
    </row>
    <row r="165" spans="1:6" ht="15" customHeight="1" x14ac:dyDescent="0.2">
      <c r="A165" s="2">
        <v>701</v>
      </c>
      <c r="B165" s="21" t="s">
        <v>112</v>
      </c>
      <c r="C165" s="14"/>
      <c r="D165" s="22"/>
      <c r="E165" s="16"/>
      <c r="F165" s="23" t="str">
        <f t="shared" si="7"/>
        <v/>
      </c>
    </row>
    <row r="166" spans="1:6" ht="15" customHeight="1" x14ac:dyDescent="0.2">
      <c r="A166" s="62">
        <v>701.2</v>
      </c>
      <c r="B166" s="74" t="s">
        <v>113</v>
      </c>
      <c r="C166" s="73" t="s">
        <v>35</v>
      </c>
      <c r="D166" s="78">
        <v>5</v>
      </c>
      <c r="E166" s="16"/>
      <c r="F166" s="23">
        <f t="shared" si="7"/>
        <v>0</v>
      </c>
    </row>
    <row r="167" spans="1:6" ht="15" customHeight="1" thickBot="1" x14ac:dyDescent="0.25">
      <c r="A167" s="2"/>
      <c r="B167" s="51"/>
      <c r="C167" s="14"/>
      <c r="D167" s="22"/>
      <c r="E167" s="16"/>
      <c r="F167" s="23" t="str">
        <f t="shared" si="7"/>
        <v/>
      </c>
    </row>
    <row r="168" spans="1:6" ht="15" customHeight="1" x14ac:dyDescent="0.2">
      <c r="A168" s="18"/>
      <c r="B168" s="19"/>
      <c r="C168" s="14"/>
      <c r="D168" s="22"/>
      <c r="E168" s="16"/>
      <c r="F168" s="45"/>
    </row>
    <row r="169" spans="1:6" ht="15" customHeight="1" thickBot="1" x14ac:dyDescent="0.25">
      <c r="A169" s="18"/>
      <c r="B169" s="30" t="s">
        <v>114</v>
      </c>
      <c r="C169" s="14"/>
      <c r="D169" s="22"/>
      <c r="E169" s="16"/>
      <c r="F169" s="57" t="str">
        <f>IF(SUM(F165:F168)=0,"",SUM(F165:F168))</f>
        <v/>
      </c>
    </row>
    <row r="170" spans="1:6" ht="15" customHeight="1" x14ac:dyDescent="0.2">
      <c r="A170" s="18"/>
      <c r="B170" s="19"/>
      <c r="C170" s="14"/>
      <c r="D170" s="22"/>
      <c r="E170" s="16"/>
      <c r="F170" s="48"/>
    </row>
    <row r="171" spans="1:6" ht="15" customHeight="1" thickBot="1" x14ac:dyDescent="0.25">
      <c r="A171" s="31"/>
      <c r="B171" s="32"/>
      <c r="C171" s="33"/>
      <c r="D171" s="34"/>
      <c r="E171" s="60"/>
      <c r="F171" s="36"/>
    </row>
    <row r="172" spans="1:6" ht="15" customHeight="1" x14ac:dyDescent="0.2">
      <c r="A172" s="12"/>
      <c r="B172" s="13" t="s">
        <v>115</v>
      </c>
      <c r="C172" s="14"/>
      <c r="D172" s="22"/>
      <c r="E172" s="16"/>
      <c r="F172" s="48"/>
    </row>
    <row r="173" spans="1:6" ht="15" customHeight="1" x14ac:dyDescent="0.2">
      <c r="A173" s="18"/>
      <c r="B173" s="21"/>
      <c r="C173" s="14"/>
      <c r="D173" s="22"/>
      <c r="E173" s="16"/>
      <c r="F173" s="101"/>
    </row>
    <row r="174" spans="1:6" ht="15" customHeight="1" x14ac:dyDescent="0.2">
      <c r="A174" s="40">
        <v>800</v>
      </c>
      <c r="B174" s="13" t="s">
        <v>116</v>
      </c>
      <c r="C174" s="14"/>
      <c r="D174" s="22"/>
      <c r="E174" s="16"/>
      <c r="F174" s="101"/>
    </row>
    <row r="175" spans="1:6" ht="15" customHeight="1" x14ac:dyDescent="0.2">
      <c r="A175" s="40"/>
      <c r="B175" s="13"/>
      <c r="C175" s="14"/>
      <c r="D175" s="22"/>
      <c r="E175" s="16"/>
      <c r="F175" s="101"/>
    </row>
    <row r="176" spans="1:6" ht="15" customHeight="1" x14ac:dyDescent="0.2">
      <c r="A176" s="40"/>
      <c r="B176" s="13" t="s">
        <v>117</v>
      </c>
      <c r="C176" s="14"/>
      <c r="D176" s="22"/>
      <c r="E176" s="16"/>
      <c r="F176" s="23" t="str">
        <f t="shared" ref="F176:F194" si="8">IF(D176="","",E176*D176)</f>
        <v/>
      </c>
    </row>
    <row r="177" spans="1:7" ht="15" customHeight="1" x14ac:dyDescent="0.2">
      <c r="A177" s="18"/>
      <c r="B177" s="19"/>
      <c r="C177" s="14"/>
      <c r="D177" s="22"/>
      <c r="E177" s="16"/>
      <c r="F177" s="23" t="str">
        <f t="shared" si="8"/>
        <v/>
      </c>
    </row>
    <row r="178" spans="1:7" ht="15" customHeight="1" x14ac:dyDescent="0.2">
      <c r="A178" s="2">
        <v>810</v>
      </c>
      <c r="B178" s="24" t="s">
        <v>118</v>
      </c>
      <c r="C178" s="14"/>
      <c r="D178" s="22"/>
      <c r="E178" s="16"/>
      <c r="F178" s="23" t="str">
        <f t="shared" si="8"/>
        <v/>
      </c>
    </row>
    <row r="179" spans="1:7" ht="15" customHeight="1" x14ac:dyDescent="0.2">
      <c r="A179" s="2"/>
      <c r="B179" s="102" t="s">
        <v>119</v>
      </c>
      <c r="C179" s="14"/>
      <c r="D179" s="22"/>
      <c r="E179" s="16"/>
      <c r="F179" s="23" t="str">
        <f t="shared" si="8"/>
        <v/>
      </c>
    </row>
    <row r="180" spans="1:7" ht="15" customHeight="1" x14ac:dyDescent="0.2">
      <c r="A180" s="2"/>
      <c r="B180" s="51"/>
      <c r="C180" s="14"/>
      <c r="D180" s="22"/>
      <c r="E180" s="16"/>
      <c r="F180" s="23" t="str">
        <f t="shared" si="8"/>
        <v/>
      </c>
    </row>
    <row r="181" spans="1:7" ht="15" customHeight="1" x14ac:dyDescent="0.2">
      <c r="A181" s="2">
        <v>811</v>
      </c>
      <c r="B181" s="21" t="s">
        <v>120</v>
      </c>
      <c r="C181" s="14"/>
      <c r="D181" s="22"/>
      <c r="E181" s="16"/>
      <c r="F181" s="23" t="str">
        <f t="shared" si="8"/>
        <v/>
      </c>
    </row>
    <row r="182" spans="1:7" ht="15" customHeight="1" x14ac:dyDescent="0.2">
      <c r="A182" s="2"/>
      <c r="B182" s="21" t="s">
        <v>121</v>
      </c>
      <c r="C182" s="14"/>
      <c r="D182" s="22"/>
      <c r="E182" s="16"/>
      <c r="F182" s="23" t="str">
        <f t="shared" si="8"/>
        <v/>
      </c>
    </row>
    <row r="183" spans="1:7" ht="15" customHeight="1" x14ac:dyDescent="0.2">
      <c r="A183" s="18">
        <v>811.1</v>
      </c>
      <c r="B183" s="19" t="s">
        <v>122</v>
      </c>
      <c r="C183" s="14" t="s">
        <v>5</v>
      </c>
      <c r="D183" s="22">
        <v>6</v>
      </c>
      <c r="E183" s="16"/>
      <c r="F183" s="23">
        <f t="shared" si="8"/>
        <v>0</v>
      </c>
      <c r="G183" s="43" t="s">
        <v>123</v>
      </c>
    </row>
    <row r="184" spans="1:7" ht="15" customHeight="1" x14ac:dyDescent="0.2">
      <c r="A184" s="2"/>
      <c r="B184" s="103"/>
      <c r="C184" s="14"/>
      <c r="D184" s="22"/>
      <c r="E184" s="16"/>
      <c r="F184" s="23" t="str">
        <f t="shared" si="8"/>
        <v/>
      </c>
    </row>
    <row r="185" spans="1:7" ht="15" customHeight="1" x14ac:dyDescent="0.2">
      <c r="A185" s="2">
        <v>820</v>
      </c>
      <c r="B185" s="102" t="s">
        <v>124</v>
      </c>
      <c r="C185" s="14"/>
      <c r="D185" s="22"/>
      <c r="E185" s="16"/>
      <c r="F185" s="23" t="str">
        <f t="shared" si="8"/>
        <v/>
      </c>
    </row>
    <row r="186" spans="1:7" ht="15" customHeight="1" x14ac:dyDescent="0.2">
      <c r="A186" s="12"/>
      <c r="B186" s="51"/>
      <c r="C186" s="14"/>
      <c r="D186" s="22"/>
      <c r="E186" s="16"/>
      <c r="F186" s="23" t="str">
        <f t="shared" si="8"/>
        <v/>
      </c>
    </row>
    <row r="187" spans="1:7" ht="15" customHeight="1" x14ac:dyDescent="0.2">
      <c r="A187" s="2">
        <v>821</v>
      </c>
      <c r="B187" s="104" t="s">
        <v>125</v>
      </c>
      <c r="C187" s="105"/>
      <c r="D187" s="22"/>
      <c r="E187" s="16"/>
      <c r="F187" s="23" t="str">
        <f t="shared" si="8"/>
        <v/>
      </c>
    </row>
    <row r="188" spans="1:7" ht="15" customHeight="1" x14ac:dyDescent="0.2">
      <c r="A188" s="18">
        <v>821.1</v>
      </c>
      <c r="B188" s="106" t="s">
        <v>126</v>
      </c>
      <c r="C188" s="105" t="s">
        <v>5</v>
      </c>
      <c r="D188" s="107">
        <v>4</v>
      </c>
      <c r="E188" s="16"/>
      <c r="F188" s="23">
        <f t="shared" si="8"/>
        <v>0</v>
      </c>
      <c r="G188" s="43" t="s">
        <v>123</v>
      </c>
    </row>
    <row r="189" spans="1:7" ht="15" customHeight="1" x14ac:dyDescent="0.2">
      <c r="A189" s="18"/>
      <c r="B189" s="19"/>
      <c r="C189" s="14"/>
      <c r="D189" s="22"/>
      <c r="E189" s="16"/>
      <c r="F189" s="23" t="str">
        <f t="shared" si="8"/>
        <v/>
      </c>
    </row>
    <row r="190" spans="1:7" ht="15" customHeight="1" x14ac:dyDescent="0.2">
      <c r="A190" s="2">
        <v>830</v>
      </c>
      <c r="B190" s="102" t="s">
        <v>127</v>
      </c>
      <c r="C190" s="14"/>
      <c r="D190" s="22"/>
      <c r="E190" s="16"/>
      <c r="F190" s="23" t="str">
        <f t="shared" si="8"/>
        <v/>
      </c>
    </row>
    <row r="191" spans="1:7" ht="15" customHeight="1" x14ac:dyDescent="0.2">
      <c r="A191" s="18"/>
      <c r="B191" s="30"/>
      <c r="C191" s="14"/>
      <c r="D191" s="22"/>
      <c r="E191" s="16"/>
      <c r="F191" s="23" t="str">
        <f t="shared" si="8"/>
        <v/>
      </c>
    </row>
    <row r="192" spans="1:7" ht="15" customHeight="1" x14ac:dyDescent="0.2">
      <c r="A192" s="2">
        <v>833</v>
      </c>
      <c r="B192" s="21" t="s">
        <v>128</v>
      </c>
      <c r="C192" s="14"/>
      <c r="D192" s="22"/>
      <c r="E192" s="16"/>
      <c r="F192" s="23" t="str">
        <f t="shared" si="8"/>
        <v/>
      </c>
    </row>
    <row r="193" spans="1:7" ht="15" customHeight="1" x14ac:dyDescent="0.2">
      <c r="A193" s="18">
        <v>833.3</v>
      </c>
      <c r="B193" s="106" t="s">
        <v>129</v>
      </c>
      <c r="C193" s="105" t="s">
        <v>5</v>
      </c>
      <c r="D193" s="107">
        <f>42-D188-D183</f>
        <v>32</v>
      </c>
      <c r="E193" s="16"/>
      <c r="F193" s="23">
        <f t="shared" si="8"/>
        <v>0</v>
      </c>
      <c r="G193" s="43" t="s">
        <v>130</v>
      </c>
    </row>
    <row r="194" spans="1:7" ht="15" customHeight="1" thickBot="1" x14ac:dyDescent="0.25">
      <c r="A194" s="18"/>
      <c r="B194" s="19"/>
      <c r="C194" s="14"/>
      <c r="D194" s="22"/>
      <c r="E194" s="16"/>
      <c r="F194" s="23" t="str">
        <f t="shared" si="8"/>
        <v/>
      </c>
    </row>
    <row r="195" spans="1:7" ht="15" customHeight="1" x14ac:dyDescent="0.2">
      <c r="A195" s="12"/>
      <c r="B195" s="30"/>
      <c r="C195" s="14"/>
      <c r="D195" s="22"/>
      <c r="E195" s="16"/>
      <c r="F195" s="29"/>
    </row>
    <row r="196" spans="1:7" ht="15" customHeight="1" thickBot="1" x14ac:dyDescent="0.25">
      <c r="A196" s="18"/>
      <c r="B196" s="30" t="s">
        <v>131</v>
      </c>
      <c r="C196" s="14"/>
      <c r="D196" s="22"/>
      <c r="E196" s="16"/>
      <c r="F196" s="108" t="str">
        <f>IF(SUM(F174:F195)=0,"",SUM(F174:F195))</f>
        <v/>
      </c>
    </row>
    <row r="197" spans="1:7" ht="15" customHeight="1" x14ac:dyDescent="0.2">
      <c r="A197" s="18"/>
      <c r="B197" s="30"/>
      <c r="C197" s="14"/>
      <c r="D197" s="22"/>
      <c r="E197" s="16"/>
      <c r="F197" s="48"/>
    </row>
    <row r="198" spans="1:7" ht="15" customHeight="1" thickBot="1" x14ac:dyDescent="0.25">
      <c r="A198" s="18"/>
      <c r="B198" s="19"/>
      <c r="C198" s="14"/>
      <c r="D198" s="22"/>
      <c r="E198" s="60"/>
      <c r="F198" s="48"/>
    </row>
    <row r="199" spans="1:7" ht="15" customHeight="1" x14ac:dyDescent="0.2">
      <c r="A199" s="6"/>
      <c r="B199" s="37" t="s">
        <v>132</v>
      </c>
      <c r="C199" s="8"/>
      <c r="D199" s="38"/>
      <c r="E199" s="16"/>
      <c r="F199" s="11"/>
    </row>
    <row r="200" spans="1:7" ht="15" customHeight="1" x14ac:dyDescent="0.2">
      <c r="A200" s="18"/>
      <c r="B200" s="21"/>
      <c r="C200" s="14"/>
      <c r="D200" s="22"/>
      <c r="E200" s="16"/>
      <c r="F200" s="48"/>
    </row>
    <row r="201" spans="1:7" ht="15" customHeight="1" x14ac:dyDescent="0.2">
      <c r="A201" s="40">
        <v>900</v>
      </c>
      <c r="B201" s="13" t="s">
        <v>133</v>
      </c>
      <c r="C201" s="14"/>
      <c r="D201" s="22"/>
      <c r="E201" s="16"/>
      <c r="F201" s="48"/>
    </row>
    <row r="202" spans="1:7" ht="15" customHeight="1" x14ac:dyDescent="0.2">
      <c r="A202" s="18"/>
      <c r="B202" s="19"/>
      <c r="C202" s="14"/>
      <c r="D202" s="22"/>
      <c r="E202" s="16"/>
      <c r="F202" s="48"/>
    </row>
    <row r="203" spans="1:7" ht="15" customHeight="1" x14ac:dyDescent="0.2">
      <c r="A203" s="2">
        <v>909</v>
      </c>
      <c r="B203" s="21" t="s">
        <v>134</v>
      </c>
      <c r="C203" s="14"/>
      <c r="D203" s="22"/>
      <c r="E203" s="16"/>
      <c r="F203" s="23" t="str">
        <f t="shared" ref="F203:F217" si="9">IF(D203="","",E203*D203)</f>
        <v/>
      </c>
    </row>
    <row r="204" spans="1:7" ht="15" customHeight="1" x14ac:dyDescent="0.2">
      <c r="A204" s="18">
        <v>909.5</v>
      </c>
      <c r="B204" s="19" t="s">
        <v>135</v>
      </c>
      <c r="C204" s="14" t="s">
        <v>21</v>
      </c>
      <c r="D204" s="22">
        <f>+D112+D113+D114</f>
        <v>1440</v>
      </c>
      <c r="E204" s="16"/>
      <c r="F204" s="23">
        <f t="shared" si="9"/>
        <v>0</v>
      </c>
    </row>
    <row r="205" spans="1:7" ht="15" customHeight="1" x14ac:dyDescent="0.2">
      <c r="A205" s="18"/>
      <c r="B205" s="19"/>
      <c r="C205" s="14"/>
      <c r="D205" s="22"/>
      <c r="E205" s="16"/>
      <c r="F205" s="23" t="str">
        <f t="shared" si="9"/>
        <v/>
      </c>
    </row>
    <row r="206" spans="1:7" ht="15" customHeight="1" x14ac:dyDescent="0.2">
      <c r="A206" s="2">
        <v>923</v>
      </c>
      <c r="B206" s="24" t="s">
        <v>136</v>
      </c>
      <c r="C206" s="14"/>
      <c r="D206" s="22"/>
      <c r="E206" s="16"/>
      <c r="F206" s="23" t="str">
        <f t="shared" si="9"/>
        <v/>
      </c>
    </row>
    <row r="207" spans="1:7" ht="15" customHeight="1" x14ac:dyDescent="0.2">
      <c r="A207" s="18">
        <v>923.2</v>
      </c>
      <c r="B207" s="19" t="s">
        <v>137</v>
      </c>
      <c r="C207" s="14" t="s">
        <v>21</v>
      </c>
      <c r="D207" s="22">
        <f>+D204</f>
        <v>1440</v>
      </c>
      <c r="E207" s="16"/>
      <c r="F207" s="23">
        <f t="shared" si="9"/>
        <v>0</v>
      </c>
    </row>
    <row r="208" spans="1:7" ht="15" customHeight="1" x14ac:dyDescent="0.2">
      <c r="A208" s="2"/>
      <c r="B208" s="24"/>
      <c r="C208" s="14"/>
      <c r="D208" s="22"/>
      <c r="E208" s="16"/>
      <c r="F208" s="23" t="str">
        <f t="shared" si="9"/>
        <v/>
      </c>
    </row>
    <row r="209" spans="1:7" ht="12.75" x14ac:dyDescent="0.2">
      <c r="A209" s="2">
        <v>931</v>
      </c>
      <c r="B209" s="21" t="s">
        <v>167</v>
      </c>
      <c r="C209" s="14" t="s">
        <v>14</v>
      </c>
      <c r="D209" s="22">
        <v>1</v>
      </c>
      <c r="E209" s="16"/>
      <c r="F209" s="23">
        <f t="shared" si="9"/>
        <v>0</v>
      </c>
      <c r="G209" s="43" t="s">
        <v>138</v>
      </c>
    </row>
    <row r="210" spans="1:7" ht="15" customHeight="1" x14ac:dyDescent="0.2">
      <c r="A210" s="18"/>
      <c r="B210" s="19"/>
      <c r="C210" s="14"/>
      <c r="D210" s="22"/>
      <c r="E210" s="16"/>
      <c r="F210" s="23" t="str">
        <f t="shared" si="9"/>
        <v/>
      </c>
    </row>
    <row r="211" spans="1:7" ht="15" customHeight="1" thickBot="1" x14ac:dyDescent="0.25">
      <c r="A211" s="18"/>
      <c r="B211" s="19"/>
      <c r="C211" s="14"/>
      <c r="D211" s="22"/>
      <c r="E211" s="16"/>
      <c r="F211" s="109" t="str">
        <f t="shared" si="9"/>
        <v/>
      </c>
    </row>
    <row r="212" spans="1:7" ht="15" customHeight="1" thickBot="1" x14ac:dyDescent="0.25">
      <c r="A212" s="18"/>
      <c r="B212" s="30" t="s">
        <v>139</v>
      </c>
      <c r="C212" s="14"/>
      <c r="D212" s="22"/>
      <c r="E212" s="16"/>
      <c r="F212" s="108" t="str">
        <f>IF(SUM(F199:F211)=0,"",SUM(F199:F211))</f>
        <v/>
      </c>
    </row>
    <row r="213" spans="1:7" ht="15" customHeight="1" x14ac:dyDescent="0.2">
      <c r="A213" s="18"/>
      <c r="B213" s="59"/>
      <c r="C213" s="14"/>
      <c r="D213" s="22"/>
      <c r="E213" s="16"/>
      <c r="F213" s="23" t="str">
        <f t="shared" si="9"/>
        <v/>
      </c>
    </row>
    <row r="214" spans="1:7" ht="15" customHeight="1" thickBot="1" x14ac:dyDescent="0.25">
      <c r="A214" s="31"/>
      <c r="B214" s="32"/>
      <c r="C214" s="33"/>
      <c r="D214" s="34"/>
      <c r="E214" s="60"/>
      <c r="F214" s="110" t="str">
        <f t="shared" si="9"/>
        <v/>
      </c>
    </row>
    <row r="215" spans="1:7" ht="15" customHeight="1" x14ac:dyDescent="0.2">
      <c r="A215" s="18"/>
      <c r="B215" s="13" t="s">
        <v>140</v>
      </c>
      <c r="C215" s="14"/>
      <c r="D215" s="22"/>
      <c r="E215" s="16"/>
      <c r="F215" s="23" t="str">
        <f t="shared" si="9"/>
        <v/>
      </c>
    </row>
    <row r="216" spans="1:7" ht="15" customHeight="1" x14ac:dyDescent="0.2">
      <c r="A216" s="18"/>
      <c r="B216" s="21"/>
      <c r="C216" s="14"/>
      <c r="D216" s="22"/>
      <c r="E216" s="16"/>
      <c r="F216" s="23" t="str">
        <f t="shared" si="9"/>
        <v/>
      </c>
    </row>
    <row r="217" spans="1:7" ht="15" customHeight="1" x14ac:dyDescent="0.2">
      <c r="A217" s="2">
        <v>1000</v>
      </c>
      <c r="B217" s="13" t="s">
        <v>141</v>
      </c>
      <c r="C217" s="14"/>
      <c r="D217" s="22"/>
      <c r="E217" s="16"/>
      <c r="F217" s="23" t="str">
        <f t="shared" si="9"/>
        <v/>
      </c>
    </row>
    <row r="218" spans="1:7" ht="15" customHeight="1" x14ac:dyDescent="0.2">
      <c r="A218" s="18"/>
      <c r="B218" s="21"/>
      <c r="C218" s="14"/>
      <c r="D218" s="22"/>
      <c r="E218" s="16"/>
      <c r="F218" s="48"/>
    </row>
    <row r="219" spans="1:7" ht="15" customHeight="1" x14ac:dyDescent="0.2">
      <c r="A219" s="2">
        <v>1011</v>
      </c>
      <c r="B219" s="21" t="s">
        <v>142</v>
      </c>
      <c r="C219" s="14"/>
      <c r="D219" s="22"/>
      <c r="E219" s="16"/>
      <c r="F219" s="23" t="str">
        <f t="shared" ref="F219:F229" si="10">IF(D219="","",E219*D219)</f>
        <v/>
      </c>
    </row>
    <row r="220" spans="1:7" ht="15" customHeight="1" x14ac:dyDescent="0.2">
      <c r="A220" s="18">
        <v>1011.4</v>
      </c>
      <c r="B220" s="19" t="s">
        <v>143</v>
      </c>
      <c r="C220" s="14" t="s">
        <v>35</v>
      </c>
      <c r="D220" s="22">
        <v>100</v>
      </c>
      <c r="E220" s="16"/>
      <c r="F220" s="23">
        <f t="shared" si="10"/>
        <v>0</v>
      </c>
    </row>
    <row r="221" spans="1:7" ht="15" customHeight="1" x14ac:dyDescent="0.2">
      <c r="A221" s="18">
        <v>1011.5</v>
      </c>
      <c r="B221" s="19" t="s">
        <v>144</v>
      </c>
      <c r="C221" s="14" t="s">
        <v>23</v>
      </c>
      <c r="D221" s="22">
        <f>+D224</f>
        <v>480</v>
      </c>
      <c r="E221" s="16"/>
      <c r="F221" s="23">
        <f t="shared" si="10"/>
        <v>0</v>
      </c>
    </row>
    <row r="222" spans="1:7" ht="15" customHeight="1" x14ac:dyDescent="0.2">
      <c r="A222" s="18"/>
      <c r="B222" s="19"/>
      <c r="C222" s="14"/>
      <c r="D222" s="22"/>
      <c r="E222" s="16"/>
      <c r="F222" s="23" t="str">
        <f t="shared" si="10"/>
        <v/>
      </c>
    </row>
    <row r="223" spans="1:7" ht="15" customHeight="1" x14ac:dyDescent="0.2">
      <c r="A223" s="2">
        <v>1011.7</v>
      </c>
      <c r="B223" s="21" t="s">
        <v>145</v>
      </c>
      <c r="C223" s="14"/>
      <c r="D223" s="22"/>
      <c r="E223" s="16"/>
      <c r="F223" s="23" t="str">
        <f t="shared" si="10"/>
        <v/>
      </c>
    </row>
    <row r="224" spans="1:7" ht="15" customHeight="1" x14ac:dyDescent="0.2">
      <c r="A224" s="25">
        <v>1011.71</v>
      </c>
      <c r="B224" s="44" t="s">
        <v>146</v>
      </c>
      <c r="C224" s="14" t="s">
        <v>23</v>
      </c>
      <c r="D224" s="22">
        <v>480</v>
      </c>
      <c r="E224" s="16"/>
      <c r="F224" s="23">
        <f t="shared" si="10"/>
        <v>0</v>
      </c>
    </row>
    <row r="225" spans="1:6" ht="15" customHeight="1" x14ac:dyDescent="0.2">
      <c r="A225" s="25"/>
      <c r="B225" s="111"/>
      <c r="C225" s="14"/>
      <c r="D225" s="22"/>
      <c r="E225" s="16"/>
      <c r="F225" s="23" t="str">
        <f t="shared" si="10"/>
        <v/>
      </c>
    </row>
    <row r="226" spans="1:6" ht="15" customHeight="1" x14ac:dyDescent="0.2">
      <c r="A226" s="2">
        <v>1013</v>
      </c>
      <c r="B226" s="21" t="s">
        <v>147</v>
      </c>
      <c r="C226" s="14"/>
      <c r="D226" s="22"/>
      <c r="E226" s="16"/>
      <c r="F226" s="23" t="str">
        <f t="shared" si="10"/>
        <v/>
      </c>
    </row>
    <row r="227" spans="1:6" ht="15" customHeight="1" x14ac:dyDescent="0.2">
      <c r="A227" s="18">
        <v>1013.3</v>
      </c>
      <c r="B227" s="112" t="s">
        <v>148</v>
      </c>
      <c r="C227" s="14" t="s">
        <v>21</v>
      </c>
      <c r="D227" s="22">
        <v>15</v>
      </c>
      <c r="E227" s="16"/>
      <c r="F227" s="23">
        <f t="shared" si="10"/>
        <v>0</v>
      </c>
    </row>
    <row r="228" spans="1:6" ht="15" customHeight="1" x14ac:dyDescent="0.2">
      <c r="A228" s="18">
        <v>1013.4</v>
      </c>
      <c r="B228" s="112" t="s">
        <v>149</v>
      </c>
      <c r="C228" s="14" t="s">
        <v>21</v>
      </c>
      <c r="D228" s="22">
        <v>25</v>
      </c>
      <c r="E228" s="16"/>
      <c r="F228" s="23">
        <f t="shared" si="10"/>
        <v>0</v>
      </c>
    </row>
    <row r="229" spans="1:6" ht="15" customHeight="1" thickBot="1" x14ac:dyDescent="0.25">
      <c r="A229" s="18"/>
      <c r="B229" s="112"/>
      <c r="C229" s="14"/>
      <c r="D229" s="22"/>
      <c r="E229" s="16"/>
      <c r="F229" s="23" t="str">
        <f t="shared" si="10"/>
        <v/>
      </c>
    </row>
    <row r="230" spans="1:6" ht="15" customHeight="1" x14ac:dyDescent="0.2">
      <c r="A230" s="18"/>
      <c r="B230" s="19"/>
      <c r="C230" s="14"/>
      <c r="D230" s="22"/>
      <c r="E230" s="16"/>
      <c r="F230" s="29"/>
    </row>
    <row r="231" spans="1:6" ht="15" customHeight="1" thickBot="1" x14ac:dyDescent="0.25">
      <c r="A231" s="18"/>
      <c r="B231" s="30" t="s">
        <v>150</v>
      </c>
      <c r="C231" s="14"/>
      <c r="D231" s="22"/>
      <c r="E231" s="16"/>
      <c r="F231" s="108" t="str">
        <f>IF(SUM(F217:F230)=0,"",SUM(F217:F230))</f>
        <v/>
      </c>
    </row>
    <row r="232" spans="1:6" ht="15" customHeight="1" x14ac:dyDescent="0.2">
      <c r="A232" s="18"/>
      <c r="B232" s="30"/>
      <c r="C232" s="14"/>
      <c r="D232" s="22"/>
      <c r="E232" s="16"/>
      <c r="F232" s="48"/>
    </row>
    <row r="233" spans="1:6" ht="15" customHeight="1" thickBot="1" x14ac:dyDescent="0.25">
      <c r="A233" s="18"/>
      <c r="B233" s="59"/>
      <c r="C233" s="14"/>
      <c r="D233" s="22"/>
      <c r="E233" s="60" t="s">
        <v>165</v>
      </c>
      <c r="F233" s="48"/>
    </row>
    <row r="234" spans="1:6" ht="15" customHeight="1" x14ac:dyDescent="0.2">
      <c r="A234" s="61"/>
      <c r="B234" s="113" t="s">
        <v>151</v>
      </c>
      <c r="C234" s="114"/>
      <c r="D234" s="115"/>
      <c r="E234" s="116"/>
      <c r="F234" s="117"/>
    </row>
    <row r="235" spans="1:6" ht="15" customHeight="1" x14ac:dyDescent="0.2">
      <c r="A235" s="47"/>
      <c r="B235" s="118"/>
      <c r="C235" s="119"/>
      <c r="D235" s="120"/>
      <c r="E235" s="121"/>
      <c r="F235" s="122"/>
    </row>
    <row r="236" spans="1:6" ht="15" customHeight="1" x14ac:dyDescent="0.2">
      <c r="A236" s="47"/>
      <c r="B236" s="123" t="s">
        <v>152</v>
      </c>
      <c r="C236" s="119"/>
      <c r="D236" s="120"/>
      <c r="E236" s="121"/>
      <c r="F236" s="124" t="str">
        <f>F36</f>
        <v/>
      </c>
    </row>
    <row r="237" spans="1:6" ht="15" customHeight="1" x14ac:dyDescent="0.2">
      <c r="A237" s="47"/>
      <c r="B237" s="123"/>
      <c r="C237" s="119"/>
      <c r="D237" s="120"/>
      <c r="E237" s="121"/>
      <c r="F237" s="125"/>
    </row>
    <row r="238" spans="1:6" ht="15" customHeight="1" x14ac:dyDescent="0.2">
      <c r="A238" s="47"/>
      <c r="B238" s="123" t="s">
        <v>153</v>
      </c>
      <c r="C238" s="119"/>
      <c r="D238" s="120"/>
      <c r="E238" s="121"/>
      <c r="F238" s="124" t="str">
        <f>F77</f>
        <v/>
      </c>
    </row>
    <row r="239" spans="1:6" ht="15" customHeight="1" x14ac:dyDescent="0.2">
      <c r="A239" s="47"/>
      <c r="B239" s="123"/>
      <c r="C239" s="119"/>
      <c r="D239" s="120"/>
      <c r="E239" s="121"/>
      <c r="F239" s="124"/>
    </row>
    <row r="240" spans="1:6" ht="15" customHeight="1" x14ac:dyDescent="0.2">
      <c r="A240" s="47"/>
      <c r="B240" s="123" t="s">
        <v>154</v>
      </c>
      <c r="C240" s="119"/>
      <c r="D240" s="120"/>
      <c r="E240" s="121"/>
      <c r="F240" s="124" t="str">
        <f>F98</f>
        <v/>
      </c>
    </row>
    <row r="241" spans="1:6" ht="15" customHeight="1" x14ac:dyDescent="0.2">
      <c r="A241" s="47"/>
      <c r="B241" s="123"/>
      <c r="C241" s="119"/>
      <c r="D241" s="120"/>
      <c r="E241" s="121"/>
      <c r="F241" s="124"/>
    </row>
    <row r="242" spans="1:6" ht="15" customHeight="1" x14ac:dyDescent="0.2">
      <c r="A242" s="47"/>
      <c r="B242" s="123" t="s">
        <v>155</v>
      </c>
      <c r="C242" s="119"/>
      <c r="D242" s="120"/>
      <c r="E242" s="121"/>
      <c r="F242" s="124">
        <f>+F157</f>
        <v>0</v>
      </c>
    </row>
    <row r="243" spans="1:6" ht="15" customHeight="1" x14ac:dyDescent="0.2">
      <c r="A243" s="47"/>
      <c r="B243" s="123" t="s">
        <v>156</v>
      </c>
      <c r="C243" s="119"/>
      <c r="D243" s="120"/>
      <c r="E243" s="121"/>
      <c r="F243" s="124"/>
    </row>
    <row r="244" spans="1:6" ht="15" customHeight="1" x14ac:dyDescent="0.2">
      <c r="A244" s="47"/>
      <c r="B244" s="123"/>
      <c r="C244" s="119"/>
      <c r="D244" s="120"/>
      <c r="E244" s="121"/>
      <c r="F244" s="124"/>
    </row>
    <row r="245" spans="1:6" ht="15" customHeight="1" x14ac:dyDescent="0.2">
      <c r="A245" s="47"/>
      <c r="B245" s="123" t="s">
        <v>157</v>
      </c>
      <c r="C245" s="119"/>
      <c r="D245" s="120"/>
      <c r="E245" s="121"/>
      <c r="F245" s="124" t="str">
        <f>F169</f>
        <v/>
      </c>
    </row>
    <row r="246" spans="1:6" ht="15" customHeight="1" x14ac:dyDescent="0.2">
      <c r="A246" s="47"/>
      <c r="B246" s="123"/>
      <c r="C246" s="119"/>
      <c r="D246" s="120"/>
      <c r="E246" s="121"/>
      <c r="F246" s="124"/>
    </row>
    <row r="247" spans="1:6" ht="15" customHeight="1" x14ac:dyDescent="0.2">
      <c r="A247" s="47"/>
      <c r="B247" s="123" t="s">
        <v>158</v>
      </c>
      <c r="C247" s="119"/>
      <c r="D247" s="120"/>
      <c r="E247" s="121"/>
      <c r="F247" s="124" t="str">
        <f>F196</f>
        <v/>
      </c>
    </row>
    <row r="248" spans="1:6" ht="15" customHeight="1" x14ac:dyDescent="0.2">
      <c r="A248" s="47"/>
      <c r="B248" s="123"/>
      <c r="C248" s="119"/>
      <c r="D248" s="120"/>
      <c r="E248" s="121"/>
      <c r="F248" s="124"/>
    </row>
    <row r="249" spans="1:6" ht="15" customHeight="1" x14ac:dyDescent="0.2">
      <c r="A249" s="47"/>
      <c r="B249" s="123" t="s">
        <v>159</v>
      </c>
      <c r="C249" s="119"/>
      <c r="D249" s="120"/>
      <c r="E249" s="121"/>
      <c r="F249" s="124" t="str">
        <f>F212</f>
        <v/>
      </c>
    </row>
    <row r="250" spans="1:6" ht="15" customHeight="1" x14ac:dyDescent="0.2">
      <c r="A250" s="47"/>
      <c r="B250" s="123"/>
      <c r="C250" s="119"/>
      <c r="D250" s="120"/>
      <c r="E250" s="121"/>
      <c r="F250" s="124"/>
    </row>
    <row r="251" spans="1:6" ht="15" customHeight="1" x14ac:dyDescent="0.2">
      <c r="A251" s="47"/>
      <c r="B251" s="123" t="s">
        <v>160</v>
      </c>
      <c r="C251" s="119"/>
      <c r="D251" s="120"/>
      <c r="E251" s="121"/>
      <c r="F251" s="124" t="str">
        <f>F231</f>
        <v/>
      </c>
    </row>
    <row r="252" spans="1:6" ht="15" customHeight="1" x14ac:dyDescent="0.2">
      <c r="A252" s="47"/>
      <c r="B252" s="123"/>
      <c r="C252" s="119"/>
      <c r="D252" s="120"/>
      <c r="E252" s="121"/>
      <c r="F252" s="124"/>
    </row>
    <row r="253" spans="1:6" ht="15" customHeight="1" thickBot="1" x14ac:dyDescent="0.25">
      <c r="A253" s="47"/>
      <c r="B253" s="118"/>
      <c r="C253" s="126"/>
      <c r="D253" s="127"/>
      <c r="E253" s="126"/>
      <c r="F253" s="128"/>
    </row>
    <row r="254" spans="1:6" ht="15" customHeight="1" x14ac:dyDescent="0.2">
      <c r="A254" s="47"/>
      <c r="B254" s="118"/>
      <c r="C254" s="129"/>
      <c r="D254" s="120"/>
      <c r="E254" s="130"/>
      <c r="F254" s="122"/>
    </row>
    <row r="255" spans="1:6" ht="15" customHeight="1" x14ac:dyDescent="0.2">
      <c r="A255" s="47"/>
      <c r="B255" s="131" t="s">
        <v>161</v>
      </c>
      <c r="C255" s="132"/>
      <c r="D255" s="120"/>
      <c r="E255" s="121"/>
      <c r="F255" s="133" t="str">
        <f>IF(SUM(F235:F252)=0,"",SUM(F235:F252))</f>
        <v/>
      </c>
    </row>
    <row r="256" spans="1:6" ht="15" customHeight="1" thickBot="1" x14ac:dyDescent="0.25">
      <c r="A256" s="47"/>
      <c r="B256" s="118"/>
      <c r="C256" s="134"/>
      <c r="D256" s="127"/>
      <c r="E256" s="126"/>
      <c r="F256" s="135"/>
    </row>
    <row r="257" spans="1:6" ht="15" customHeight="1" thickBot="1" x14ac:dyDescent="0.25">
      <c r="A257" s="47"/>
      <c r="B257" s="118"/>
      <c r="C257" s="119"/>
      <c r="D257" s="120"/>
      <c r="E257" s="121"/>
      <c r="F257" s="136"/>
    </row>
    <row r="258" spans="1:6" ht="15" customHeight="1" x14ac:dyDescent="0.2">
      <c r="A258" s="47"/>
      <c r="B258" s="118"/>
      <c r="C258" s="129"/>
      <c r="D258" s="130"/>
      <c r="E258" s="130"/>
      <c r="F258" s="137"/>
    </row>
    <row r="259" spans="1:6" ht="15" customHeight="1" x14ac:dyDescent="0.2">
      <c r="A259" s="47"/>
      <c r="B259" s="131" t="s">
        <v>162</v>
      </c>
      <c r="C259" s="132"/>
      <c r="D259" s="120"/>
      <c r="E259" s="121"/>
      <c r="F259" s="133" t="str">
        <f>IF(F255="","",0.03*F255)</f>
        <v/>
      </c>
    </row>
    <row r="260" spans="1:6" ht="15" customHeight="1" thickBot="1" x14ac:dyDescent="0.25">
      <c r="A260" s="47"/>
      <c r="B260" s="118"/>
      <c r="C260" s="134"/>
      <c r="D260" s="127"/>
      <c r="E260" s="126"/>
      <c r="F260" s="135"/>
    </row>
    <row r="261" spans="1:6" ht="15" customHeight="1" thickBot="1" x14ac:dyDescent="0.25">
      <c r="A261" s="47"/>
      <c r="B261" s="118"/>
      <c r="C261" s="119"/>
      <c r="D261" s="120"/>
      <c r="E261" s="119"/>
      <c r="F261" s="136"/>
    </row>
    <row r="262" spans="1:6" ht="15" customHeight="1" x14ac:dyDescent="0.2">
      <c r="A262" s="47"/>
      <c r="B262" s="138"/>
      <c r="C262" s="129"/>
      <c r="D262" s="130"/>
      <c r="E262" s="130"/>
      <c r="F262" s="137"/>
    </row>
    <row r="263" spans="1:6" ht="15" customHeight="1" x14ac:dyDescent="0.2">
      <c r="A263" s="47"/>
      <c r="B263" s="131" t="s">
        <v>163</v>
      </c>
      <c r="C263" s="132"/>
      <c r="D263" s="120"/>
      <c r="E263" s="121"/>
      <c r="F263" s="133" t="str">
        <f>IF(F259="","",F255+F259)</f>
        <v/>
      </c>
    </row>
    <row r="264" spans="1:6" ht="15" customHeight="1" thickBot="1" x14ac:dyDescent="0.25">
      <c r="A264" s="47"/>
      <c r="B264" s="138"/>
      <c r="C264" s="134"/>
      <c r="D264" s="127"/>
      <c r="E264" s="126"/>
      <c r="F264" s="128"/>
    </row>
    <row r="265" spans="1:6" ht="15" customHeight="1" x14ac:dyDescent="0.2">
      <c r="A265" s="47"/>
      <c r="B265" s="138"/>
      <c r="C265" s="119"/>
      <c r="D265" s="120"/>
      <c r="E265" s="119"/>
      <c r="F265" s="122"/>
    </row>
    <row r="266" spans="1:6" ht="15" customHeight="1" x14ac:dyDescent="0.2">
      <c r="A266" s="47"/>
      <c r="B266" s="138"/>
      <c r="C266" s="119"/>
      <c r="D266" s="120"/>
      <c r="E266" s="119"/>
      <c r="F266" s="122"/>
    </row>
    <row r="267" spans="1:6" ht="15" customHeight="1" x14ac:dyDescent="0.2">
      <c r="A267" s="47"/>
      <c r="B267" s="118"/>
      <c r="C267" s="119"/>
      <c r="D267" s="120"/>
      <c r="E267" s="139"/>
      <c r="F267" s="122"/>
    </row>
    <row r="268" spans="1:6" ht="15" customHeight="1" x14ac:dyDescent="0.2">
      <c r="A268" s="140"/>
      <c r="B268" s="141" t="s">
        <v>164</v>
      </c>
      <c r="C268" s="119"/>
      <c r="D268" s="120"/>
      <c r="E268" s="121"/>
      <c r="F268" s="122"/>
    </row>
    <row r="269" spans="1:6" ht="15" customHeight="1" x14ac:dyDescent="0.2">
      <c r="A269" s="142"/>
      <c r="B269" s="138"/>
      <c r="D269" s="138"/>
      <c r="E269" s="143"/>
      <c r="F269" s="144"/>
    </row>
    <row r="270" spans="1:6" ht="15" customHeight="1" thickBot="1" x14ac:dyDescent="0.25">
      <c r="A270" s="145"/>
      <c r="B270" s="146"/>
      <c r="C270" s="147"/>
      <c r="D270" s="146"/>
      <c r="E270" s="147"/>
      <c r="F270" s="148"/>
    </row>
  </sheetData>
  <mergeCells count="6">
    <mergeCell ref="A1:F1"/>
    <mergeCell ref="A2:F3"/>
    <mergeCell ref="A4:F5"/>
    <mergeCell ref="B6:B7"/>
    <mergeCell ref="C6:C7"/>
    <mergeCell ref="D6:D7"/>
  </mergeCells>
  <pageMargins left="0.70866141732283472" right="0.70866141732283472" top="0.74803149606299213" bottom="0.74803149606299213" header="0.31496062992125984" footer="0.31496062992125984"/>
  <pageSetup paperSize="9" scale="62" fitToHeight="0" orientation="portrait" r:id="rId1"/>
  <headerFooter>
    <oddHeader>&amp;LAppel d'offres&amp;RDétail Quantitatif Estimatif</oddHeader>
    <oddFooter>&amp;LCEREG PACIFIQUE
Le &amp;D&amp;RPage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DQE</vt:lpstr>
      <vt:lpstr>DQE!Impression_des_titres</vt:lpstr>
      <vt:lpstr>DQE!Zone_d_impression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Mariella PIMBE</dc:creator>
  <cp:lastModifiedBy>Jean-Louis BLANC</cp:lastModifiedBy>
  <cp:lastPrinted>2025-10-17T03:55:34Z</cp:lastPrinted>
  <dcterms:created xsi:type="dcterms:W3CDTF">2025-10-17T03:42:22Z</dcterms:created>
  <dcterms:modified xsi:type="dcterms:W3CDTF">2025-10-17T05:40:26Z</dcterms:modified>
</cp:coreProperties>
</file>